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bf289b00d73b40c/Doctoal Manuscripts/2016 BGS_DOM POM export/"/>
    </mc:Choice>
  </mc:AlternateContent>
  <bookViews>
    <workbookView xWindow="-12" yWindow="60" windowWidth="14628" windowHeight="12300"/>
  </bookViews>
  <sheets>
    <sheet name="Soil properties" sheetId="11" r:id="rId1"/>
    <sheet name="Organic layer" sheetId="7" r:id="rId2"/>
    <sheet name="Mineral soil" sheetId="5" r:id="rId3"/>
    <sheet name="PH" sheetId="3" r:id="rId4"/>
    <sheet name="CN" sheetId="2" r:id="rId5"/>
    <sheet name="Isotope" sheetId="10" r:id="rId6"/>
    <sheet name="Texture" sheetId="9" r:id="rId7"/>
  </sheets>
  <definedNames>
    <definedName name="_xlnm.Print_Area" localSheetId="4">CN!$A$1:$G$1</definedName>
    <definedName name="_xlnm.Print_Area" localSheetId="0">'Soil properties'!$A$1:$O$34</definedName>
    <definedName name="_xlnm.Print_Area" localSheetId="6">Texture!$O$3:$AC$14</definedName>
  </definedNames>
  <calcPr calcId="152511"/>
</workbook>
</file>

<file path=xl/calcChain.xml><?xml version="1.0" encoding="utf-8"?>
<calcChain xmlns="http://schemas.openxmlformats.org/spreadsheetml/2006/main">
  <c r="J21" i="3" l="1"/>
  <c r="Q7" i="5"/>
  <c r="Q2" i="5"/>
  <c r="Q12" i="5"/>
  <c r="I7" i="5"/>
  <c r="I2" i="5"/>
  <c r="I12" i="5"/>
  <c r="P19" i="5"/>
  <c r="O19" i="5"/>
  <c r="H19" i="5"/>
  <c r="D44" i="5"/>
  <c r="O51" i="5"/>
  <c r="H24" i="11"/>
  <c r="H23" i="11"/>
  <c r="H22" i="11"/>
  <c r="H21" i="11"/>
  <c r="H20" i="11"/>
  <c r="H19" i="11"/>
  <c r="H17" i="11"/>
  <c r="H16" i="11"/>
  <c r="H15" i="11"/>
  <c r="H14" i="11"/>
  <c r="H13" i="11"/>
  <c r="H12" i="11"/>
  <c r="H11" i="11"/>
  <c r="H9" i="11"/>
  <c r="H8" i="11"/>
  <c r="H7" i="11"/>
  <c r="H6" i="11"/>
  <c r="H5" i="11"/>
  <c r="H4" i="11"/>
  <c r="H3" i="11"/>
  <c r="H21" i="2" l="1"/>
  <c r="H22" i="2"/>
  <c r="H23" i="2"/>
  <c r="H4" i="2"/>
  <c r="H5" i="2"/>
  <c r="H6" i="2"/>
  <c r="H7" i="2"/>
  <c r="H8" i="2"/>
  <c r="H12" i="2"/>
  <c r="H13" i="2"/>
  <c r="H14" i="2"/>
  <c r="H15" i="2"/>
  <c r="H16" i="2"/>
  <c r="H18" i="2"/>
  <c r="H19" i="2"/>
  <c r="H2" i="2"/>
  <c r="H3" i="2"/>
  <c r="H10" i="2"/>
  <c r="H11" i="2"/>
  <c r="H20" i="2"/>
  <c r="L19" i="10"/>
  <c r="M19" i="10"/>
  <c r="N19" i="10"/>
  <c r="O18" i="10"/>
  <c r="P5" i="10"/>
  <c r="Q5" i="10"/>
  <c r="P6" i="10"/>
  <c r="Q6" i="10"/>
  <c r="P7" i="10"/>
  <c r="Q7" i="10"/>
  <c r="P8" i="10"/>
  <c r="Q8" i="10"/>
  <c r="P9" i="10"/>
  <c r="Q9" i="10"/>
  <c r="P13" i="10"/>
  <c r="Q13" i="10"/>
  <c r="P14" i="10"/>
  <c r="Q14" i="10"/>
  <c r="P15" i="10"/>
  <c r="Q15" i="10"/>
  <c r="P16" i="10"/>
  <c r="Q16" i="10"/>
  <c r="P17" i="10"/>
  <c r="Q17" i="10"/>
  <c r="P18" i="10"/>
  <c r="Q18" i="10"/>
  <c r="Q4" i="10"/>
  <c r="P4" i="10"/>
  <c r="N5" i="10"/>
  <c r="O5" i="10"/>
  <c r="N6" i="10"/>
  <c r="O6" i="10"/>
  <c r="N7" i="10"/>
  <c r="O7" i="10"/>
  <c r="N8" i="10"/>
  <c r="O8" i="10"/>
  <c r="N9" i="10"/>
  <c r="O9" i="10"/>
  <c r="N10" i="10"/>
  <c r="N13" i="10"/>
  <c r="O13" i="10"/>
  <c r="N14" i="10"/>
  <c r="O14" i="10"/>
  <c r="N15" i="10"/>
  <c r="O15" i="10"/>
  <c r="N16" i="10"/>
  <c r="O16" i="10"/>
  <c r="N17" i="10"/>
  <c r="O17" i="10"/>
  <c r="N18" i="10"/>
  <c r="O4" i="10"/>
  <c r="N4" i="10"/>
  <c r="L5" i="10"/>
  <c r="M5" i="10"/>
  <c r="L6" i="10"/>
  <c r="M6" i="10"/>
  <c r="L7" i="10"/>
  <c r="M7" i="10"/>
  <c r="L8" i="10"/>
  <c r="M8" i="10"/>
  <c r="L9" i="10"/>
  <c r="M9" i="10"/>
  <c r="L10" i="10"/>
  <c r="M10" i="10"/>
  <c r="L13" i="10"/>
  <c r="M13" i="10"/>
  <c r="L14" i="10"/>
  <c r="M14" i="10"/>
  <c r="L15" i="10"/>
  <c r="M15" i="10"/>
  <c r="L16" i="10"/>
  <c r="M16" i="10"/>
  <c r="L17" i="10"/>
  <c r="M17" i="10"/>
  <c r="L18" i="10"/>
  <c r="M18" i="10"/>
  <c r="M4" i="10"/>
  <c r="L4" i="10"/>
  <c r="I41" i="7"/>
  <c r="F22" i="7"/>
  <c r="F13" i="7"/>
  <c r="F55" i="7"/>
  <c r="F47" i="7"/>
  <c r="P55" i="7" s="1"/>
  <c r="AA15" i="9"/>
  <c r="AA14" i="9"/>
  <c r="AA13" i="9"/>
  <c r="AA12" i="9"/>
  <c r="AA11" i="9"/>
  <c r="AA10" i="9"/>
  <c r="AA9" i="9"/>
  <c r="AA8" i="9"/>
  <c r="AA7" i="9"/>
  <c r="AA6" i="9"/>
  <c r="AA5" i="9"/>
  <c r="AA18" i="9"/>
  <c r="AA17" i="9"/>
  <c r="AA16" i="9"/>
  <c r="W16" i="9"/>
  <c r="W17" i="9"/>
  <c r="W18" i="9"/>
  <c r="AC18" i="9" s="1"/>
  <c r="W5" i="9"/>
  <c r="W6" i="9"/>
  <c r="W7" i="9"/>
  <c r="W8" i="9"/>
  <c r="AC8" i="9" s="1"/>
  <c r="W9" i="9"/>
  <c r="W10" i="9"/>
  <c r="AC10" i="9" s="1"/>
  <c r="W11" i="9"/>
  <c r="W12" i="9"/>
  <c r="AC12" i="9" s="1"/>
  <c r="W13" i="9"/>
  <c r="W14" i="9"/>
  <c r="AC14" i="9" s="1"/>
  <c r="W15" i="9"/>
  <c r="P22" i="7" l="1"/>
  <c r="AC15" i="9"/>
  <c r="AC13" i="9"/>
  <c r="AC11" i="9"/>
  <c r="AC9" i="9"/>
  <c r="AC7" i="9"/>
  <c r="AC5" i="9"/>
  <c r="AC17" i="9"/>
  <c r="AC16" i="9"/>
  <c r="AC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6" i="9"/>
  <c r="L42" i="7"/>
  <c r="M41" i="7" s="1"/>
  <c r="L43" i="7"/>
  <c r="L44" i="7"/>
  <c r="L45" i="7"/>
  <c r="L46" i="7"/>
  <c r="L48" i="7"/>
  <c r="L49" i="7"/>
  <c r="L50" i="7"/>
  <c r="L51" i="7"/>
  <c r="L52" i="7"/>
  <c r="L53" i="7"/>
  <c r="L54" i="7"/>
  <c r="L5" i="7"/>
  <c r="L6" i="7"/>
  <c r="L7" i="7"/>
  <c r="L8" i="7"/>
  <c r="L9" i="7"/>
  <c r="L10" i="7"/>
  <c r="L11" i="7"/>
  <c r="L12" i="7"/>
  <c r="L14" i="7"/>
  <c r="L15" i="7"/>
  <c r="L16" i="7"/>
  <c r="L17" i="7"/>
  <c r="L18" i="7"/>
  <c r="L19" i="7"/>
  <c r="L20" i="7"/>
  <c r="L21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O53" i="5"/>
  <c r="N14" i="5"/>
  <c r="N13" i="5"/>
  <c r="N12" i="5"/>
  <c r="I43" i="7"/>
  <c r="I42" i="7"/>
  <c r="I44" i="7"/>
  <c r="I33" i="7"/>
  <c r="I34" i="7"/>
  <c r="J32" i="7" s="1"/>
  <c r="I35" i="7"/>
  <c r="I36" i="7"/>
  <c r="I37" i="7"/>
  <c r="I38" i="7"/>
  <c r="I39" i="7"/>
  <c r="I40" i="7"/>
  <c r="I32" i="7"/>
  <c r="I24" i="7"/>
  <c r="I25" i="7"/>
  <c r="I26" i="7"/>
  <c r="I27" i="7"/>
  <c r="I28" i="7"/>
  <c r="I29" i="7"/>
  <c r="I30" i="7"/>
  <c r="I31" i="7"/>
  <c r="I23" i="7"/>
  <c r="J23" i="7" s="1"/>
  <c r="I15" i="7"/>
  <c r="I16" i="7"/>
  <c r="I17" i="7"/>
  <c r="I18" i="7"/>
  <c r="I19" i="7"/>
  <c r="I20" i="7"/>
  <c r="I21" i="7"/>
  <c r="I14" i="7"/>
  <c r="J14" i="7" s="1"/>
  <c r="I6" i="7"/>
  <c r="I7" i="7"/>
  <c r="I8" i="7"/>
  <c r="I9" i="7"/>
  <c r="I10" i="7"/>
  <c r="I11" i="7"/>
  <c r="I12" i="7"/>
  <c r="I5" i="7"/>
  <c r="J5" i="7" s="1"/>
  <c r="I49" i="7"/>
  <c r="I50" i="7"/>
  <c r="I51" i="7"/>
  <c r="I52" i="7"/>
  <c r="I53" i="7"/>
  <c r="I54" i="7"/>
  <c r="I48" i="7"/>
  <c r="I45" i="7"/>
  <c r="I46" i="7"/>
  <c r="O52" i="5"/>
  <c r="O54" i="5"/>
  <c r="O55" i="5"/>
  <c r="O56" i="5"/>
  <c r="O57" i="5"/>
  <c r="O58" i="5"/>
  <c r="O59" i="5"/>
  <c r="O60" i="5"/>
  <c r="O61" i="5"/>
  <c r="O62" i="5"/>
  <c r="O63" i="5"/>
  <c r="O64" i="5"/>
  <c r="O65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K48" i="7" l="1"/>
  <c r="K32" i="7"/>
  <c r="K14" i="7"/>
  <c r="J41" i="7"/>
  <c r="K23" i="7"/>
  <c r="J48" i="7"/>
  <c r="K41" i="7"/>
  <c r="K5" i="7"/>
  <c r="W11" i="5"/>
  <c r="W10" i="5"/>
  <c r="V10" i="5"/>
  <c r="W9" i="5"/>
  <c r="V9" i="5"/>
  <c r="W8" i="5"/>
  <c r="V8" i="5"/>
  <c r="W7" i="5"/>
  <c r="V7" i="5"/>
  <c r="W6" i="5"/>
  <c r="V6" i="5"/>
  <c r="W5" i="5"/>
  <c r="V5" i="5"/>
  <c r="W4" i="5"/>
  <c r="V4" i="5"/>
  <c r="W3" i="5"/>
  <c r="V3" i="5"/>
  <c r="W2" i="5"/>
  <c r="V2" i="5"/>
  <c r="W15" i="5"/>
  <c r="V15" i="5"/>
  <c r="W14" i="5"/>
  <c r="V14" i="5"/>
  <c r="W13" i="5"/>
  <c r="V13" i="5"/>
  <c r="W12" i="5"/>
  <c r="V12" i="5"/>
  <c r="O11" i="5"/>
  <c r="O10" i="5"/>
  <c r="N10" i="5"/>
  <c r="O9" i="5"/>
  <c r="N9" i="5"/>
  <c r="O8" i="5"/>
  <c r="N8" i="5"/>
  <c r="O7" i="5"/>
  <c r="N7" i="5"/>
  <c r="O6" i="5"/>
  <c r="N6" i="5"/>
  <c r="O5" i="5"/>
  <c r="N5" i="5"/>
  <c r="O4" i="5"/>
  <c r="N4" i="5"/>
  <c r="O3" i="5"/>
  <c r="N3" i="5"/>
  <c r="O2" i="5"/>
  <c r="N2" i="5"/>
  <c r="O15" i="5"/>
  <c r="N15" i="5"/>
  <c r="O14" i="5"/>
  <c r="O13" i="5"/>
  <c r="O12" i="5"/>
  <c r="U21" i="5" l="1"/>
  <c r="U22" i="5"/>
  <c r="U20" i="5"/>
  <c r="F12" i="5" l="1"/>
  <c r="G11" i="5"/>
  <c r="G10" i="5"/>
  <c r="F10" i="5"/>
  <c r="G9" i="5"/>
  <c r="F9" i="5"/>
  <c r="G8" i="5"/>
  <c r="F8" i="5"/>
  <c r="G7" i="5"/>
  <c r="F7" i="5"/>
  <c r="G6" i="5"/>
  <c r="F6" i="5"/>
  <c r="G5" i="5"/>
  <c r="F5" i="5"/>
  <c r="G4" i="5"/>
  <c r="F4" i="5"/>
  <c r="G3" i="5"/>
  <c r="F3" i="5"/>
  <c r="G2" i="5"/>
  <c r="F2" i="5"/>
  <c r="G15" i="5"/>
  <c r="F15" i="5"/>
  <c r="G14" i="5"/>
  <c r="F14" i="5"/>
  <c r="G13" i="5"/>
  <c r="F13" i="5"/>
  <c r="G12" i="5"/>
  <c r="I22" i="3"/>
  <c r="I23" i="3"/>
  <c r="I24" i="3"/>
  <c r="I5" i="3"/>
  <c r="I6" i="3"/>
  <c r="I7" i="3"/>
  <c r="I8" i="3"/>
  <c r="I9" i="3"/>
  <c r="I13" i="3"/>
  <c r="I14" i="3"/>
  <c r="I15" i="3"/>
  <c r="I16" i="3"/>
  <c r="I17" i="3"/>
  <c r="I19" i="3"/>
  <c r="I20" i="3"/>
  <c r="I3" i="3"/>
  <c r="I4" i="3"/>
  <c r="I11" i="3"/>
  <c r="I12" i="3"/>
  <c r="I21" i="3"/>
  <c r="G52" i="5"/>
  <c r="G53" i="5"/>
  <c r="G54" i="5"/>
  <c r="G56" i="5"/>
  <c r="G57" i="5"/>
  <c r="G58" i="5"/>
  <c r="G59" i="5"/>
  <c r="G61" i="5"/>
  <c r="G62" i="5"/>
  <c r="G63" i="5"/>
  <c r="G64" i="5"/>
  <c r="H64" i="5" s="1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1" i="5"/>
  <c r="G42" i="5"/>
  <c r="G43" i="5"/>
  <c r="G44" i="5"/>
  <c r="G46" i="5"/>
  <c r="G47" i="5"/>
  <c r="G48" i="5"/>
  <c r="G49" i="5"/>
  <c r="G50" i="5"/>
  <c r="G51" i="5"/>
  <c r="E21" i="7"/>
  <c r="E37" i="7"/>
  <c r="E38" i="7"/>
  <c r="E39" i="7"/>
  <c r="E40" i="7"/>
  <c r="E42" i="7"/>
  <c r="E43" i="7"/>
  <c r="E44" i="7"/>
  <c r="E45" i="7"/>
  <c r="E46" i="7"/>
  <c r="E48" i="7"/>
  <c r="M48" i="7" s="1"/>
  <c r="E49" i="7"/>
  <c r="E50" i="7"/>
  <c r="E51" i="7"/>
  <c r="E52" i="7"/>
  <c r="E53" i="7"/>
  <c r="E54" i="7"/>
  <c r="E5" i="7"/>
  <c r="M5" i="7" s="1"/>
  <c r="E6" i="7"/>
  <c r="E7" i="7"/>
  <c r="E8" i="7"/>
  <c r="E9" i="7"/>
  <c r="E10" i="7"/>
  <c r="E11" i="7"/>
  <c r="E12" i="7"/>
  <c r="E14" i="7"/>
  <c r="M14" i="7" s="1"/>
  <c r="E15" i="7"/>
  <c r="E16" i="7"/>
  <c r="E17" i="7"/>
  <c r="E18" i="7"/>
  <c r="E19" i="7"/>
  <c r="E20" i="7"/>
  <c r="E23" i="7"/>
  <c r="M23" i="7" s="1"/>
  <c r="E24" i="7"/>
  <c r="E25" i="7"/>
  <c r="E26" i="7"/>
  <c r="E27" i="7"/>
  <c r="E28" i="7"/>
  <c r="E29" i="7"/>
  <c r="E30" i="7"/>
  <c r="E31" i="7"/>
  <c r="E32" i="7"/>
  <c r="M32" i="7" s="1"/>
  <c r="E33" i="7"/>
  <c r="E34" i="7"/>
  <c r="E35" i="7"/>
  <c r="E36" i="7"/>
  <c r="E41" i="7"/>
  <c r="D64" i="5"/>
  <c r="I44" i="5" l="1"/>
  <c r="H44" i="5"/>
  <c r="I64" i="5"/>
  <c r="N23" i="7"/>
  <c r="N48" i="7"/>
  <c r="N32" i="7"/>
  <c r="N14" i="7"/>
  <c r="N41" i="7"/>
  <c r="N5" i="7"/>
  <c r="D52" i="5"/>
  <c r="I52" i="5" s="1"/>
  <c r="J52" i="5" s="1"/>
  <c r="D53" i="5"/>
  <c r="D54" i="5"/>
  <c r="D55" i="5"/>
  <c r="D56" i="5"/>
  <c r="I56" i="5" s="1"/>
  <c r="J56" i="5" s="1"/>
  <c r="D57" i="5"/>
  <c r="D58" i="5"/>
  <c r="H58" i="5" s="1"/>
  <c r="D59" i="5"/>
  <c r="D60" i="5"/>
  <c r="D61" i="5"/>
  <c r="D62" i="5"/>
  <c r="I62" i="5" s="1"/>
  <c r="J62" i="5" s="1"/>
  <c r="D63" i="5"/>
  <c r="D65" i="5"/>
  <c r="D21" i="5"/>
  <c r="D22" i="5"/>
  <c r="H22" i="5" s="1"/>
  <c r="D23" i="5"/>
  <c r="D24" i="5"/>
  <c r="D25" i="5"/>
  <c r="D26" i="5"/>
  <c r="H26" i="5" s="1"/>
  <c r="D27" i="5"/>
  <c r="D28" i="5"/>
  <c r="D29" i="5"/>
  <c r="I29" i="5" s="1"/>
  <c r="D30" i="5"/>
  <c r="H30" i="5" s="1"/>
  <c r="D31" i="5"/>
  <c r="D32" i="5"/>
  <c r="H32" i="5" s="1"/>
  <c r="D33" i="5"/>
  <c r="D34" i="5"/>
  <c r="I34" i="5" s="1"/>
  <c r="J34" i="5" s="1"/>
  <c r="D35" i="5"/>
  <c r="D36" i="5"/>
  <c r="H36" i="5" s="1"/>
  <c r="D37" i="5"/>
  <c r="D38" i="5"/>
  <c r="I38" i="5" s="1"/>
  <c r="J38" i="5" s="1"/>
  <c r="D39" i="5"/>
  <c r="D40" i="5"/>
  <c r="D41" i="5"/>
  <c r="D42" i="5"/>
  <c r="D43" i="5"/>
  <c r="D45" i="5"/>
  <c r="D46" i="5"/>
  <c r="D47" i="5"/>
  <c r="D48" i="5"/>
  <c r="D49" i="5"/>
  <c r="I49" i="5" s="1"/>
  <c r="J49" i="5" s="1"/>
  <c r="D50" i="5"/>
  <c r="D51" i="5"/>
  <c r="I51" i="5" s="1"/>
  <c r="J51" i="5" s="1"/>
  <c r="J22" i="3"/>
  <c r="J23" i="3"/>
  <c r="J24" i="3"/>
  <c r="J5" i="3"/>
  <c r="J6" i="3"/>
  <c r="J7" i="3"/>
  <c r="J8" i="3"/>
  <c r="J9" i="3"/>
  <c r="J13" i="3"/>
  <c r="J14" i="3"/>
  <c r="J15" i="3"/>
  <c r="J16" i="3"/>
  <c r="J17" i="3"/>
  <c r="J19" i="3"/>
  <c r="J20" i="3"/>
  <c r="J3" i="3"/>
  <c r="J4" i="3"/>
  <c r="J11" i="3"/>
  <c r="J12" i="3"/>
  <c r="H51" i="5" l="1"/>
  <c r="J29" i="5"/>
  <c r="L44" i="5"/>
  <c r="J44" i="5"/>
  <c r="H50" i="5"/>
  <c r="H41" i="5"/>
  <c r="H25" i="5"/>
  <c r="H21" i="5"/>
  <c r="H57" i="5"/>
  <c r="H52" i="5"/>
  <c r="I57" i="5"/>
  <c r="J57" i="5" s="1"/>
  <c r="I22" i="5"/>
  <c r="J22" i="5" s="1"/>
  <c r="I26" i="5"/>
  <c r="J26" i="5" s="1"/>
  <c r="I30" i="5"/>
  <c r="J30" i="5" s="1"/>
  <c r="I43" i="5"/>
  <c r="J43" i="5" s="1"/>
  <c r="I48" i="5"/>
  <c r="J48" i="5" s="1"/>
  <c r="L51" i="5"/>
  <c r="H49" i="5"/>
  <c r="H35" i="5"/>
  <c r="H39" i="5"/>
  <c r="H53" i="5"/>
  <c r="I61" i="5"/>
  <c r="J61" i="5" s="1"/>
  <c r="I21" i="5"/>
  <c r="J21" i="5" s="1"/>
  <c r="I25" i="5"/>
  <c r="J25" i="5" s="1"/>
  <c r="I31" i="5"/>
  <c r="J31" i="5" s="1"/>
  <c r="I35" i="5"/>
  <c r="J35" i="5" s="1"/>
  <c r="I39" i="5"/>
  <c r="J39" i="5" s="1"/>
  <c r="H46" i="5"/>
  <c r="L64" i="5"/>
  <c r="J64" i="5"/>
  <c r="L49" i="5"/>
  <c r="L38" i="5"/>
  <c r="L34" i="5"/>
  <c r="L30" i="5"/>
  <c r="L62" i="5"/>
  <c r="L56" i="5"/>
  <c r="L52" i="5"/>
  <c r="H48" i="5"/>
  <c r="H42" i="5"/>
  <c r="H23" i="5"/>
  <c r="H27" i="5"/>
  <c r="H34" i="5"/>
  <c r="H38" i="5"/>
  <c r="H63" i="5"/>
  <c r="H59" i="5"/>
  <c r="H54" i="5"/>
  <c r="I54" i="5"/>
  <c r="J54" i="5" s="1"/>
  <c r="I59" i="5"/>
  <c r="J59" i="5" s="1"/>
  <c r="I24" i="5"/>
  <c r="J24" i="5" s="1"/>
  <c r="I28" i="5"/>
  <c r="J28" i="5" s="1"/>
  <c r="I32" i="5"/>
  <c r="J32" i="5" s="1"/>
  <c r="I36" i="5"/>
  <c r="J36" i="5" s="1"/>
  <c r="I41" i="5"/>
  <c r="J41" i="5" s="1"/>
  <c r="I46" i="5"/>
  <c r="J46" i="5" s="1"/>
  <c r="I50" i="5"/>
  <c r="J50" i="5" s="1"/>
  <c r="H31" i="5"/>
  <c r="H47" i="5"/>
  <c r="H33" i="5"/>
  <c r="H37" i="5"/>
  <c r="H61" i="5"/>
  <c r="H56" i="5"/>
  <c r="I53" i="5"/>
  <c r="J53" i="5" s="1"/>
  <c r="I58" i="5"/>
  <c r="J58" i="5" s="1"/>
  <c r="I63" i="5"/>
  <c r="J63" i="5" s="1"/>
  <c r="I23" i="5"/>
  <c r="J23" i="5" s="1"/>
  <c r="I27" i="5"/>
  <c r="J27" i="5" s="1"/>
  <c r="I33" i="5"/>
  <c r="J33" i="5" s="1"/>
  <c r="I37" i="5"/>
  <c r="J37" i="5" s="1"/>
  <c r="I42" i="5"/>
  <c r="J42" i="5" s="1"/>
  <c r="I47" i="5"/>
  <c r="J47" i="5" s="1"/>
  <c r="H62" i="5"/>
  <c r="H24" i="5"/>
  <c r="H28" i="5"/>
  <c r="H43" i="5"/>
  <c r="H29" i="5"/>
  <c r="L22" i="5" l="1"/>
  <c r="L26" i="5"/>
  <c r="L24" i="5"/>
  <c r="L28" i="5"/>
  <c r="L32" i="5"/>
  <c r="L36" i="5"/>
  <c r="L42" i="5"/>
  <c r="L53" i="5"/>
  <c r="L59" i="5"/>
  <c r="L63" i="5"/>
  <c r="L23" i="5"/>
  <c r="L27" i="5"/>
  <c r="L33" i="5"/>
  <c r="L37" i="5"/>
  <c r="L41" i="5"/>
  <c r="L46" i="5"/>
  <c r="L50" i="5"/>
  <c r="L29" i="5"/>
  <c r="L54" i="5"/>
  <c r="L58" i="5"/>
  <c r="L47" i="5"/>
  <c r="L57" i="5"/>
  <c r="L61" i="5"/>
  <c r="L21" i="5"/>
  <c r="L25" i="5"/>
  <c r="L31" i="5"/>
  <c r="L35" i="5"/>
  <c r="L39" i="5"/>
  <c r="L43" i="5"/>
  <c r="L48" i="5"/>
</calcChain>
</file>

<file path=xl/sharedStrings.xml><?xml version="1.0" encoding="utf-8"?>
<sst xmlns="http://schemas.openxmlformats.org/spreadsheetml/2006/main" count="581" uniqueCount="258">
  <si>
    <t>Depth</t>
  </si>
  <si>
    <t>(cm)</t>
  </si>
  <si>
    <t>Soil texture</t>
  </si>
  <si>
    <t>D2-A-10</t>
    <phoneticPr fontId="2" type="noConversion"/>
  </si>
  <si>
    <t>D2-A-20</t>
    <phoneticPr fontId="2" type="noConversion"/>
  </si>
  <si>
    <t>D2-A-30</t>
    <phoneticPr fontId="2" type="noConversion"/>
  </si>
  <si>
    <t>D2-A-40</t>
    <phoneticPr fontId="2" type="noConversion"/>
  </si>
  <si>
    <t>MC2-A-10</t>
    <phoneticPr fontId="2" type="noConversion"/>
  </si>
  <si>
    <t>MC2-A-20</t>
    <phoneticPr fontId="2" type="noConversion"/>
  </si>
  <si>
    <t>MC2-A-30</t>
    <phoneticPr fontId="2" type="noConversion"/>
  </si>
  <si>
    <t>MC2-A-40</t>
    <phoneticPr fontId="2" type="noConversion"/>
  </si>
  <si>
    <t>MC2-A-50</t>
    <phoneticPr fontId="2" type="noConversion"/>
  </si>
  <si>
    <t>MD3-A-10</t>
    <phoneticPr fontId="2" type="noConversion"/>
  </si>
  <si>
    <t>MD3-A-20</t>
    <phoneticPr fontId="2" type="noConversion"/>
  </si>
  <si>
    <t>MD3-A-30</t>
    <phoneticPr fontId="2" type="noConversion"/>
  </si>
  <si>
    <t>MD3-A-40</t>
    <phoneticPr fontId="2" type="noConversion"/>
  </si>
  <si>
    <t>MD3-A-50</t>
    <phoneticPr fontId="2" type="noConversion"/>
  </si>
  <si>
    <t>name</t>
    <phoneticPr fontId="2" type="noConversion"/>
  </si>
  <si>
    <t>D-Oi</t>
    <phoneticPr fontId="2" type="noConversion"/>
  </si>
  <si>
    <t>D-Oe+Oa</t>
    <phoneticPr fontId="2" type="noConversion"/>
  </si>
  <si>
    <t>MC-Oi</t>
    <phoneticPr fontId="2" type="noConversion"/>
  </si>
  <si>
    <t>MC-Oe+Oa</t>
    <phoneticPr fontId="2" type="noConversion"/>
  </si>
  <si>
    <t>MD-Oi</t>
    <phoneticPr fontId="2" type="noConversion"/>
  </si>
  <si>
    <t>MD-Oe+Oa</t>
    <phoneticPr fontId="2" type="noConversion"/>
  </si>
  <si>
    <t>Temp.</t>
  </si>
  <si>
    <t>Avg.</t>
  </si>
  <si>
    <t>Rock vol.</t>
  </si>
  <si>
    <t>cm</t>
  </si>
  <si>
    <t>Soil weight</t>
  </si>
  <si>
    <t>Soil vol.</t>
  </si>
  <si>
    <t>Sampling area vol.</t>
  </si>
  <si>
    <t>g</t>
  </si>
  <si>
    <t>a</t>
  </si>
  <si>
    <t>b</t>
  </si>
  <si>
    <t>A=(a-b)</t>
  </si>
  <si>
    <t>B</t>
  </si>
  <si>
    <t>C=B/A</t>
  </si>
  <si>
    <t>g/cm3</t>
  </si>
  <si>
    <t>Density</t>
  </si>
  <si>
    <t>cm3</t>
  </si>
  <si>
    <t>ml=cm3</t>
  </si>
  <si>
    <t>N</t>
  </si>
  <si>
    <t>D</t>
  </si>
  <si>
    <t>MC</t>
  </si>
  <si>
    <t>MD</t>
  </si>
  <si>
    <t>Mineral soil</t>
  </si>
  <si>
    <t>Oi</t>
  </si>
  <si>
    <t>Oe+Oa</t>
  </si>
  <si>
    <t>depth</t>
  </si>
  <si>
    <t>area vol.</t>
  </si>
  <si>
    <t>STD</t>
  </si>
  <si>
    <t>Correction</t>
  </si>
  <si>
    <t>0 - 10</t>
  </si>
  <si>
    <t>10 - 20</t>
  </si>
  <si>
    <t>20 - 30</t>
  </si>
  <si>
    <t>30 - 40</t>
  </si>
  <si>
    <t>40 - 50</t>
  </si>
  <si>
    <t>C %</t>
  </si>
  <si>
    <t>D2-A-10</t>
  </si>
  <si>
    <t>Site</t>
  </si>
  <si>
    <t>Oi horizon</t>
  </si>
  <si>
    <t>Oe+Oa horizon</t>
  </si>
  <si>
    <t>Soil layer</t>
  </si>
  <si>
    <t>Basement rock</t>
  </si>
  <si>
    <t>%</t>
  </si>
  <si>
    <t xml:space="preserve">N% </t>
  </si>
  <si>
    <t>ha</t>
  </si>
  <si>
    <t>m2</t>
  </si>
  <si>
    <t>kg/m2</t>
  </si>
  <si>
    <t>soil content</t>
  </si>
  <si>
    <t>C stock</t>
  </si>
  <si>
    <t>N stock</t>
  </si>
  <si>
    <t>Rock fraction Vol.</t>
  </si>
  <si>
    <t>11.8 ± 7.3</t>
  </si>
  <si>
    <t>14.8 ± 3.3</t>
  </si>
  <si>
    <t>10.2 ± 9.6</t>
  </si>
  <si>
    <t>13.5 ± 10.0</t>
  </si>
  <si>
    <t>25.3 ± 15.5</t>
  </si>
  <si>
    <t>19.3 ± 3.8</t>
  </si>
  <si>
    <t>16.5 ± 8.5</t>
  </si>
  <si>
    <t>29.7 ± 17.1</t>
  </si>
  <si>
    <t>18.4 ± 7.4</t>
  </si>
  <si>
    <t>19.6 ± 1.3</t>
  </si>
  <si>
    <t>22.3 ± 3.0</t>
  </si>
  <si>
    <t>32.4 ± 9.2</t>
  </si>
  <si>
    <t>45.6 ± 26.2</t>
  </si>
  <si>
    <t>40.0</t>
  </si>
  <si>
    <r>
      <t>pH(CaCl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)</t>
    </r>
  </si>
  <si>
    <t>(%)</t>
  </si>
  <si>
    <t>C%</t>
  </si>
  <si>
    <t>N%</t>
  </si>
  <si>
    <t>SD</t>
  </si>
  <si>
    <t>3.83 ± 0.49</t>
  </si>
  <si>
    <t>2.86 ± 0.46</t>
  </si>
  <si>
    <t>3.02 ± 1.01</t>
  </si>
  <si>
    <t>2.49 ± 0.93</t>
  </si>
  <si>
    <t>2.51 ± 0.15</t>
  </si>
  <si>
    <t>2.38 ± 0.49</t>
  </si>
  <si>
    <t>2.56 ± 0.26</t>
  </si>
  <si>
    <t>2.42 ± 0.23</t>
  </si>
  <si>
    <t>1.96 ± 0.16</t>
  </si>
  <si>
    <t>3.70 ± 0.09</t>
  </si>
  <si>
    <t>2.54 ± 0.27</t>
  </si>
  <si>
    <t>2.86 ± 0.34</t>
  </si>
  <si>
    <t>1.99 ± 0.76</t>
  </si>
  <si>
    <t>1.77</t>
  </si>
  <si>
    <t>Dried mass</t>
  </si>
  <si>
    <t>0.10 ± 0.06</t>
  </si>
  <si>
    <t>0.38 ± 0.13</t>
  </si>
  <si>
    <t>0.31 ± 0.12</t>
  </si>
  <si>
    <t>0.54 ± 0.32</t>
  </si>
  <si>
    <t>0.54 ± 0.43</t>
  </si>
  <si>
    <t>0.16 ± 0.70</t>
  </si>
  <si>
    <t>g/m2</t>
  </si>
  <si>
    <t>340 ± 44</t>
  </si>
  <si>
    <t>278 ± 45</t>
  </si>
  <si>
    <t>315 ± 105</t>
  </si>
  <si>
    <t>236 ± 88</t>
  </si>
  <si>
    <t>207 ± 13</t>
  </si>
  <si>
    <t>184 ± 38</t>
  </si>
  <si>
    <t>202 ± 20</t>
  </si>
  <si>
    <t>191 ± 18</t>
  </si>
  <si>
    <t>167 ± 13</t>
  </si>
  <si>
    <t>304 ± 8</t>
  </si>
  <si>
    <t>215 ± 22</t>
  </si>
  <si>
    <t>232 ± 28</t>
  </si>
  <si>
    <t>173 ± 66</t>
  </si>
  <si>
    <t>164</t>
  </si>
  <si>
    <t>5 ± 3</t>
  </si>
  <si>
    <t>23 ± 8</t>
  </si>
  <si>
    <t>14 ± 5</t>
  </si>
  <si>
    <t>30 ± 18</t>
  </si>
  <si>
    <t>7 ± 3</t>
  </si>
  <si>
    <t>33 ± 27</t>
  </si>
  <si>
    <t>middle silt</t>
  </si>
  <si>
    <t>fine silt</t>
  </si>
  <si>
    <t>clay</t>
  </si>
  <si>
    <t>20-1</t>
  </si>
  <si>
    <t>B+mass</t>
  </si>
  <si>
    <t>fraction</t>
  </si>
  <si>
    <t>soil samples</t>
  </si>
  <si>
    <t>Beaker</t>
  </si>
  <si>
    <t>SPLIT</t>
  </si>
  <si>
    <t>mass (mg)</t>
  </si>
  <si>
    <t>m</t>
  </si>
  <si>
    <t>f</t>
  </si>
  <si>
    <t>T</t>
  </si>
  <si>
    <t>f U</t>
  </si>
  <si>
    <t>m U</t>
  </si>
  <si>
    <t>Clay</t>
  </si>
  <si>
    <t>f S</t>
  </si>
  <si>
    <t>m S</t>
  </si>
  <si>
    <t>g S</t>
  </si>
  <si>
    <t>fine sand</t>
  </si>
  <si>
    <t>middle sand</t>
  </si>
  <si>
    <t>coarse sand</t>
  </si>
  <si>
    <t>mass (g)</t>
  </si>
  <si>
    <t>D2-A-20</t>
  </si>
  <si>
    <t>D2-A-30</t>
  </si>
  <si>
    <t>D2-A-40</t>
  </si>
  <si>
    <t>MC2-A-10</t>
  </si>
  <si>
    <t>MC2-A-20</t>
  </si>
  <si>
    <t>MC2-A-30</t>
  </si>
  <si>
    <t>MC2-A-40</t>
  </si>
  <si>
    <t>MC2-A-50</t>
  </si>
  <si>
    <t>MD3-A-10</t>
  </si>
  <si>
    <t>MD3-A-20</t>
  </si>
  <si>
    <t>MD3-A-30</t>
  </si>
  <si>
    <t>MD3-A-40</t>
  </si>
  <si>
    <t>MD3-A-50</t>
  </si>
  <si>
    <t>fine</t>
  </si>
  <si>
    <t>middle</t>
  </si>
  <si>
    <t>coarse</t>
  </si>
  <si>
    <t>sum</t>
  </si>
  <si>
    <t>Total</t>
  </si>
  <si>
    <t>Sand (%)</t>
  </si>
  <si>
    <t>Clay (%)</t>
  </si>
  <si>
    <t>Silt (%)</t>
  </si>
  <si>
    <t>C/N ratio</t>
  </si>
  <si>
    <t>avg.</t>
  </si>
  <si>
    <t xml:space="preserve">C </t>
  </si>
  <si>
    <r>
      <t>(kg C m</t>
    </r>
    <r>
      <rPr>
        <vertAlign val="superscript"/>
        <sz val="10"/>
        <color theme="1"/>
        <rFont val="Arial"/>
        <family val="2"/>
      </rPr>
      <t>-2</t>
    </r>
    <r>
      <rPr>
        <sz val="10"/>
        <color theme="1"/>
        <rFont val="Arial"/>
        <family val="2"/>
      </rPr>
      <t>)</t>
    </r>
  </si>
  <si>
    <t xml:space="preserve">Sand </t>
  </si>
  <si>
    <t>Texture (%)</t>
  </si>
  <si>
    <t>Silt</t>
  </si>
  <si>
    <t>Weight1</t>
  </si>
  <si>
    <t>Percent1 N %</t>
  </si>
  <si>
    <t>percent2 C %</t>
  </si>
  <si>
    <t>+1.5 - 0</t>
  </si>
  <si>
    <t>+2.7 - +1.5</t>
  </si>
  <si>
    <t>+3 - 0</t>
  </si>
  <si>
    <t>+5.5 - +3</t>
  </si>
  <si>
    <t>+2 - 0</t>
  </si>
  <si>
    <t>+4.3 - +2</t>
  </si>
  <si>
    <r>
      <t>MC</t>
    </r>
    <r>
      <rPr>
        <vertAlign val="superscript"/>
        <sz val="10"/>
        <color theme="1"/>
        <rFont val="Arial"/>
        <family val="2"/>
      </rPr>
      <t>a</t>
    </r>
  </si>
  <si>
    <r>
      <t>MD</t>
    </r>
    <r>
      <rPr>
        <vertAlign val="superscript"/>
        <sz val="10"/>
        <color theme="1"/>
        <rFont val="Arial"/>
        <family val="2"/>
      </rPr>
      <t>b</t>
    </r>
  </si>
  <si>
    <r>
      <t>(g N m</t>
    </r>
    <r>
      <rPr>
        <vertAlign val="superscript"/>
        <sz val="10"/>
        <color theme="1"/>
        <rFont val="Arial"/>
        <family val="2"/>
      </rPr>
      <t>-2</t>
    </r>
    <r>
      <rPr>
        <sz val="10"/>
        <color theme="1"/>
        <rFont val="Arial"/>
        <family val="2"/>
      </rPr>
      <t>)</t>
    </r>
  </si>
  <si>
    <t>40-50</t>
  </si>
  <si>
    <t>30-40</t>
  </si>
  <si>
    <t>20-30</t>
  </si>
  <si>
    <t>10-20</t>
  </si>
  <si>
    <t>0-10</t>
  </si>
  <si>
    <r>
      <t>d</t>
    </r>
    <r>
      <rPr>
        <b/>
        <sz val="11"/>
        <rFont val="Arial"/>
        <family val="2"/>
      </rPr>
      <t>15N [‰]</t>
    </r>
  </si>
  <si>
    <r>
      <t>d</t>
    </r>
    <r>
      <rPr>
        <b/>
        <sz val="11"/>
        <rFont val="Arial"/>
        <family val="2"/>
      </rPr>
      <t>13C [‰]</t>
    </r>
  </si>
  <si>
    <t>S.D.</t>
  </si>
  <si>
    <t>C/N</t>
  </si>
  <si>
    <r>
      <t>d</t>
    </r>
    <r>
      <rPr>
        <b/>
        <vertAlign val="superscript"/>
        <sz val="11"/>
        <rFont val="Arial"/>
        <family val="2"/>
      </rPr>
      <t>13</t>
    </r>
    <r>
      <rPr>
        <b/>
        <sz val="11"/>
        <rFont val="Arial"/>
        <family val="2"/>
      </rPr>
      <t>C</t>
    </r>
  </si>
  <si>
    <r>
      <t>d</t>
    </r>
    <r>
      <rPr>
        <b/>
        <vertAlign val="superscript"/>
        <sz val="11"/>
        <rFont val="Arial"/>
        <family val="2"/>
      </rPr>
      <t>15</t>
    </r>
    <r>
      <rPr>
        <b/>
        <sz val="11"/>
        <rFont val="Arial"/>
        <family val="2"/>
      </rPr>
      <t>N</t>
    </r>
  </si>
  <si>
    <t>(‰)</t>
  </si>
  <si>
    <t>-29.08 ± 0.02</t>
  </si>
  <si>
    <t>-0.17 ± 0.43</t>
  </si>
  <si>
    <t>-28.34 ± 0.26</t>
  </si>
  <si>
    <t>0.39 ± 0.22</t>
  </si>
  <si>
    <t>-24.77 ± 0.49</t>
  </si>
  <si>
    <t>5.88 ± 0.08</t>
  </si>
  <si>
    <t>-23.90 ± 0.61</t>
  </si>
  <si>
    <t>6.85 ± 0.32</t>
  </si>
  <si>
    <t>-23.21 ± 0.12</t>
  </si>
  <si>
    <t>7.33 ± 0.28</t>
  </si>
  <si>
    <t>-23.33 ± 0.50</t>
  </si>
  <si>
    <t>7.52 ± 0.13</t>
  </si>
  <si>
    <t>-23.41 ± 0.50</t>
  </si>
  <si>
    <t>8.13 ± 0.44</t>
  </si>
  <si>
    <t>-29.04 ± 0.16</t>
  </si>
  <si>
    <t>0.11 ± 0.24</t>
  </si>
  <si>
    <t>-29.25 ± 0.11</t>
  </si>
  <si>
    <t>0.98 ± 0.09</t>
  </si>
  <si>
    <t>-26.32 ± 0.39</t>
  </si>
  <si>
    <t>4.48 ± 0.38</t>
  </si>
  <si>
    <t>-25.28 ± 0.49</t>
  </si>
  <si>
    <t>6.14 ± 0.87</t>
  </si>
  <si>
    <t>-25.16 ± 0.13</t>
  </si>
  <si>
    <t>6.59 ± 0.43</t>
  </si>
  <si>
    <t>-24.95 ± 0.24</t>
  </si>
  <si>
    <t>7.34 ± 0.24</t>
  </si>
  <si>
    <t>-24.58</t>
  </si>
  <si>
    <t>7.97</t>
  </si>
  <si>
    <r>
      <t>DD</t>
    </r>
    <r>
      <rPr>
        <vertAlign val="superscript"/>
        <sz val="10"/>
        <color theme="1"/>
        <rFont val="Arial"/>
        <family val="2"/>
      </rPr>
      <t>c</t>
    </r>
  </si>
  <si>
    <t>-29.80 ± 0.26</t>
  </si>
  <si>
    <t>-0.19 ± 0.46</t>
  </si>
  <si>
    <t>-29.47 ± 0.45</t>
  </si>
  <si>
    <t>0.41 ± 0.46</t>
  </si>
  <si>
    <t>-26.38 ± 0.75</t>
  </si>
  <si>
    <t>5.22 ± 0.82</t>
  </si>
  <si>
    <t>-25.23 ± 0.69</t>
  </si>
  <si>
    <t>7.29 ± 0.74</t>
  </si>
  <si>
    <t>-24.95 ± 0.20</t>
  </si>
  <si>
    <t>8.52 ± 0.50</t>
  </si>
  <si>
    <t>-25.12 ± 0.32</t>
  </si>
  <si>
    <t>8.38 ± 0.33</t>
  </si>
  <si>
    <r>
      <rPr>
        <vertAlign val="super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Coniferous plot at a mixed coniferous and deciduous forested watershed in Seohwa</t>
    </r>
  </si>
  <si>
    <r>
      <rPr>
        <vertAlign val="superscript"/>
        <sz val="10"/>
        <color theme="1"/>
        <rFont val="Arial"/>
        <family val="2"/>
      </rPr>
      <t>b</t>
    </r>
    <r>
      <rPr>
        <sz val="10"/>
        <color theme="1"/>
        <rFont val="Arial"/>
        <family val="2"/>
      </rPr>
      <t>Deciduous plot at a mixed coniferous and deciduous forested watershed in Seohwa</t>
    </r>
  </si>
  <si>
    <r>
      <rPr>
        <vertAlign val="superscript"/>
        <sz val="10"/>
        <color theme="1"/>
        <rFont val="Arial"/>
        <family val="2"/>
      </rPr>
      <t>c</t>
    </r>
    <r>
      <rPr>
        <sz val="10"/>
        <color theme="1"/>
        <rFont val="Arial"/>
        <family val="2"/>
      </rPr>
      <t>Deciduous plot at a deciduous forested watershed in Haean</t>
    </r>
  </si>
  <si>
    <t>DD</t>
  </si>
  <si>
    <t>Plot</t>
  </si>
  <si>
    <t>mineral soil</t>
  </si>
  <si>
    <t>Name</t>
  </si>
  <si>
    <t>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</si>
</sst>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BatangChe"/>
      <family val="3"/>
      <charset val="129"/>
    </font>
    <font>
      <vertAlign val="superscript"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0"/>
      <name val="Arial"/>
      <family val="2"/>
    </font>
    <font>
      <b/>
      <sz val="11"/>
      <name val="Symbol"/>
      <family val="1"/>
      <charset val="2"/>
    </font>
    <font>
      <b/>
      <sz val="11"/>
      <name val="Arial"/>
      <family val="2"/>
    </font>
    <font>
      <b/>
      <vertAlign val="superscript"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Fill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2" fontId="0" fillId="0" borderId="0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0" fillId="0" borderId="8" xfId="0" applyNumberFormat="1" applyBorder="1"/>
    <xf numFmtId="0" fontId="0" fillId="0" borderId="9" xfId="0" applyBorder="1"/>
    <xf numFmtId="0" fontId="0" fillId="0" borderId="4" xfId="0" applyBorder="1"/>
    <xf numFmtId="2" fontId="0" fillId="0" borderId="6" xfId="0" applyNumberFormat="1" applyBorder="1"/>
    <xf numFmtId="2" fontId="0" fillId="0" borderId="9" xfId="0" applyNumberFormat="1" applyBorder="1"/>
    <xf numFmtId="0" fontId="0" fillId="0" borderId="11" xfId="0" applyBorder="1"/>
    <xf numFmtId="0" fontId="0" fillId="0" borderId="12" xfId="0" applyBorder="1"/>
    <xf numFmtId="2" fontId="0" fillId="0" borderId="8" xfId="0" applyNumberFormat="1" applyBorder="1" applyAlignment="1">
      <alignment horizontal="left"/>
    </xf>
    <xf numFmtId="0" fontId="0" fillId="0" borderId="0" xfId="0" applyFill="1" applyBorder="1"/>
    <xf numFmtId="0" fontId="0" fillId="0" borderId="8" xfId="0" applyFill="1" applyBorder="1"/>
    <xf numFmtId="0" fontId="0" fillId="0" borderId="13" xfId="0" applyBorder="1"/>
    <xf numFmtId="0" fontId="0" fillId="0" borderId="14" xfId="0" applyBorder="1"/>
    <xf numFmtId="164" fontId="0" fillId="0" borderId="0" xfId="0" applyNumberFormat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1" fontId="0" fillId="0" borderId="0" xfId="0" applyNumberFormat="1" applyBorder="1"/>
    <xf numFmtId="164" fontId="0" fillId="0" borderId="6" xfId="0" applyNumberFormat="1" applyFill="1" applyBorder="1"/>
    <xf numFmtId="164" fontId="0" fillId="0" borderId="9" xfId="0" applyNumberFormat="1" applyFill="1" applyBorder="1"/>
    <xf numFmtId="0" fontId="0" fillId="0" borderId="12" xfId="0" applyFill="1" applyBorder="1"/>
    <xf numFmtId="0" fontId="0" fillId="0" borderId="10" xfId="0" applyFill="1" applyBorder="1"/>
    <xf numFmtId="2" fontId="0" fillId="0" borderId="5" xfId="0" applyNumberFormat="1" applyFill="1" applyBorder="1"/>
    <xf numFmtId="2" fontId="0" fillId="0" borderId="6" xfId="0" applyNumberFormat="1" applyFill="1" applyBorder="1"/>
    <xf numFmtId="2" fontId="0" fillId="0" borderId="7" xfId="0" applyNumberFormat="1" applyFill="1" applyBorder="1"/>
    <xf numFmtId="2" fontId="0" fillId="0" borderId="9" xfId="0" applyNumberFormat="1" applyFill="1" applyBorder="1"/>
    <xf numFmtId="164" fontId="0" fillId="0" borderId="5" xfId="0" applyNumberFormat="1" applyFill="1" applyBorder="1"/>
    <xf numFmtId="164" fontId="0" fillId="0" borderId="7" xfId="0" applyNumberFormat="1" applyFill="1" applyBorder="1"/>
    <xf numFmtId="0" fontId="0" fillId="2" borderId="10" xfId="0" applyFill="1" applyBorder="1"/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left"/>
    </xf>
    <xf numFmtId="2" fontId="0" fillId="0" borderId="0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49" fontId="0" fillId="0" borderId="8" xfId="0" applyNumberFormat="1" applyBorder="1" applyAlignment="1">
      <alignment horizontal="left"/>
    </xf>
    <xf numFmtId="0" fontId="0" fillId="0" borderId="3" xfId="0" applyFill="1" applyBorder="1"/>
    <xf numFmtId="165" fontId="0" fillId="0" borderId="3" xfId="0" applyNumberFormat="1" applyBorder="1"/>
    <xf numFmtId="165" fontId="0" fillId="0" borderId="0" xfId="0" applyNumberFormat="1" applyBorder="1"/>
    <xf numFmtId="165" fontId="0" fillId="0" borderId="8" xfId="0" applyNumberFormat="1" applyBorder="1"/>
    <xf numFmtId="164" fontId="0" fillId="0" borderId="0" xfId="0" applyNumberFormat="1" applyFill="1" applyBorder="1"/>
    <xf numFmtId="0" fontId="0" fillId="4" borderId="2" xfId="0" applyFill="1" applyBorder="1"/>
    <xf numFmtId="0" fontId="0" fillId="0" borderId="5" xfId="0" applyFill="1" applyBorder="1"/>
    <xf numFmtId="165" fontId="0" fillId="0" borderId="2" xfId="0" applyNumberFormat="1" applyBorder="1"/>
    <xf numFmtId="165" fontId="0" fillId="0" borderId="5" xfId="0" applyNumberFormat="1" applyBorder="1"/>
    <xf numFmtId="165" fontId="0" fillId="0" borderId="7" xfId="0" applyNumberFormat="1" applyBorder="1"/>
    <xf numFmtId="0" fontId="0" fillId="3" borderId="2" xfId="0" applyFill="1" applyBorder="1"/>
    <xf numFmtId="1" fontId="0" fillId="0" borderId="0" xfId="0" applyNumberFormat="1"/>
    <xf numFmtId="1" fontId="0" fillId="0" borderId="6" xfId="0" applyNumberFormat="1" applyBorder="1"/>
    <xf numFmtId="1" fontId="0" fillId="0" borderId="0" xfId="0" applyNumberFormat="1" applyFill="1" applyBorder="1"/>
    <xf numFmtId="1" fontId="0" fillId="0" borderId="8" xfId="0" applyNumberFormat="1" applyBorder="1"/>
    <xf numFmtId="1" fontId="0" fillId="0" borderId="9" xfId="0" applyNumberFormat="1" applyBorder="1"/>
    <xf numFmtId="1" fontId="0" fillId="0" borderId="5" xfId="0" applyNumberFormat="1" applyFill="1" applyBorder="1"/>
    <xf numFmtId="1" fontId="0" fillId="0" borderId="6" xfId="0" applyNumberFormat="1" applyFill="1" applyBorder="1"/>
    <xf numFmtId="1" fontId="0" fillId="0" borderId="7" xfId="0" applyNumberFormat="1" applyFill="1" applyBorder="1"/>
    <xf numFmtId="1" fontId="0" fillId="0" borderId="9" xfId="0" applyNumberFormat="1" applyFill="1" applyBorder="1"/>
    <xf numFmtId="1" fontId="0" fillId="0" borderId="3" xfId="0" applyNumberFormat="1" applyBorder="1"/>
    <xf numFmtId="1" fontId="0" fillId="0" borderId="4" xfId="0" applyNumberFormat="1" applyBorder="1"/>
    <xf numFmtId="2" fontId="0" fillId="0" borderId="0" xfId="0" applyNumberFormat="1" applyFill="1" applyBorder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/>
    <xf numFmtId="0" fontId="0" fillId="5" borderId="0" xfId="0" applyFill="1"/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left"/>
    </xf>
    <xf numFmtId="0" fontId="0" fillId="8" borderId="3" xfId="0" applyFill="1" applyBorder="1"/>
    <xf numFmtId="164" fontId="0" fillId="0" borderId="3" xfId="0" applyNumberFormat="1" applyBorder="1"/>
    <xf numFmtId="2" fontId="0" fillId="0" borderId="3" xfId="0" applyNumberFormat="1" applyBorder="1"/>
    <xf numFmtId="164" fontId="5" fillId="0" borderId="0" xfId="0" applyNumberFormat="1" applyFont="1" applyBorder="1"/>
    <xf numFmtId="0" fontId="0" fillId="0" borderId="10" xfId="0" applyBorder="1"/>
    <xf numFmtId="165" fontId="0" fillId="0" borderId="11" xfId="0" applyNumberFormat="1" applyBorder="1"/>
    <xf numFmtId="165" fontId="0" fillId="0" borderId="10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65" fontId="0" fillId="0" borderId="0" xfId="0" applyNumberFormat="1"/>
    <xf numFmtId="164" fontId="0" fillId="0" borderId="8" xfId="0" applyNumberFormat="1" applyBorder="1" applyAlignment="1">
      <alignment horizontal="left"/>
    </xf>
    <xf numFmtId="0" fontId="0" fillId="0" borderId="0" xfId="0" applyBorder="1" applyAlignment="1">
      <alignment horizontal="center"/>
    </xf>
    <xf numFmtId="49" fontId="0" fillId="0" borderId="0" xfId="0" applyNumberFormat="1"/>
    <xf numFmtId="0" fontId="0" fillId="0" borderId="0" xfId="0" applyNumberFormat="1" applyAlignment="1">
      <alignment horizontal="left"/>
    </xf>
    <xf numFmtId="165" fontId="6" fillId="0" borderId="0" xfId="0" applyNumberFormat="1" applyFont="1" applyFill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6" borderId="3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49" fontId="0" fillId="0" borderId="3" xfId="0" applyNumberFormat="1" applyBorder="1" applyAlignment="1">
      <alignment horizontal="left"/>
    </xf>
    <xf numFmtId="2" fontId="0" fillId="0" borderId="3" xfId="0" applyNumberFormat="1" applyBorder="1" applyAlignment="1">
      <alignment horizontal="left"/>
    </xf>
    <xf numFmtId="2" fontId="0" fillId="0" borderId="3" xfId="0" applyNumberFormat="1" applyFill="1" applyBorder="1" applyAlignment="1">
      <alignment horizontal="left"/>
    </xf>
    <xf numFmtId="164" fontId="0" fillId="0" borderId="3" xfId="0" applyNumberFormat="1" applyBorder="1" applyAlignment="1">
      <alignment horizontal="left"/>
    </xf>
    <xf numFmtId="49" fontId="0" fillId="0" borderId="8" xfId="0" applyNumberFormat="1" applyBorder="1"/>
    <xf numFmtId="0" fontId="0" fillId="2" borderId="4" xfId="0" applyFill="1" applyBorder="1" applyAlignment="1">
      <alignment horizontal="left"/>
    </xf>
    <xf numFmtId="0" fontId="0" fillId="0" borderId="4" xfId="0" applyFill="1" applyBorder="1"/>
    <xf numFmtId="0" fontId="0" fillId="0" borderId="2" xfId="0" applyFill="1" applyBorder="1"/>
    <xf numFmtId="0" fontId="0" fillId="3" borderId="3" xfId="0" applyFill="1" applyBorder="1"/>
    <xf numFmtId="0" fontId="0" fillId="4" borderId="4" xfId="0" applyFill="1" applyBorder="1"/>
    <xf numFmtId="0" fontId="0" fillId="0" borderId="6" xfId="0" applyFill="1" applyBorder="1"/>
    <xf numFmtId="0" fontId="0" fillId="0" borderId="5" xfId="0" applyFont="1" applyBorder="1"/>
    <xf numFmtId="0" fontId="0" fillId="0" borderId="0" xfId="0" applyFont="1" applyBorder="1"/>
    <xf numFmtId="0" fontId="0" fillId="0" borderId="6" xfId="0" applyFont="1" applyBorder="1"/>
    <xf numFmtId="0" fontId="0" fillId="0" borderId="14" xfId="0" applyFont="1" applyBorder="1"/>
    <xf numFmtId="0" fontId="0" fillId="0" borderId="0" xfId="0" applyFont="1" applyFill="1" applyBorder="1"/>
    <xf numFmtId="164" fontId="0" fillId="0" borderId="6" xfId="0" applyNumberFormat="1" applyFont="1" applyFill="1" applyBorder="1"/>
    <xf numFmtId="1" fontId="0" fillId="0" borderId="2" xfId="0" applyNumberFormat="1" applyFont="1" applyBorder="1"/>
    <xf numFmtId="1" fontId="0" fillId="0" borderId="3" xfId="0" applyNumberFormat="1" applyFont="1" applyBorder="1"/>
    <xf numFmtId="0" fontId="0" fillId="0" borderId="3" xfId="0" applyFont="1" applyBorder="1"/>
    <xf numFmtId="2" fontId="0" fillId="0" borderId="3" xfId="0" applyNumberFormat="1" applyFont="1" applyBorder="1"/>
    <xf numFmtId="2" fontId="0" fillId="0" borderId="2" xfId="0" applyNumberFormat="1" applyFont="1" applyBorder="1"/>
    <xf numFmtId="1" fontId="0" fillId="0" borderId="4" xfId="0" applyNumberFormat="1" applyFont="1" applyBorder="1"/>
    <xf numFmtId="1" fontId="0" fillId="0" borderId="5" xfId="0" applyNumberFormat="1" applyFont="1" applyBorder="1"/>
    <xf numFmtId="1" fontId="0" fillId="0" borderId="0" xfId="0" applyNumberFormat="1" applyFont="1" applyBorder="1"/>
    <xf numFmtId="2" fontId="0" fillId="0" borderId="0" xfId="0" applyNumberFormat="1" applyFont="1" applyBorder="1"/>
    <xf numFmtId="2" fontId="0" fillId="0" borderId="5" xfId="0" applyNumberFormat="1" applyFont="1" applyBorder="1"/>
    <xf numFmtId="1" fontId="0" fillId="0" borderId="6" xfId="0" applyNumberFormat="1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" xfId="0" applyFont="1" applyBorder="1"/>
    <xf numFmtId="0" fontId="0" fillId="0" borderId="8" xfId="0" applyFont="1" applyFill="1" applyBorder="1"/>
    <xf numFmtId="164" fontId="0" fillId="0" borderId="9" xfId="0" applyNumberFormat="1" applyFont="1" applyFill="1" applyBorder="1"/>
    <xf numFmtId="1" fontId="0" fillId="0" borderId="7" xfId="0" applyNumberFormat="1" applyFont="1" applyBorder="1"/>
    <xf numFmtId="1" fontId="0" fillId="0" borderId="8" xfId="0" applyNumberFormat="1" applyFont="1" applyBorder="1"/>
    <xf numFmtId="2" fontId="0" fillId="0" borderId="8" xfId="0" applyNumberFormat="1" applyFont="1" applyBorder="1"/>
    <xf numFmtId="2" fontId="0" fillId="0" borderId="7" xfId="0" applyNumberFormat="1" applyFont="1" applyBorder="1"/>
    <xf numFmtId="1" fontId="0" fillId="0" borderId="9" xfId="0" applyNumberFormat="1" applyFont="1" applyBorder="1"/>
    <xf numFmtId="0" fontId="0" fillId="3" borderId="10" xfId="0" applyFill="1" applyBorder="1"/>
    <xf numFmtId="0" fontId="0" fillId="4" borderId="10" xfId="0" applyFill="1" applyBorder="1"/>
    <xf numFmtId="0" fontId="0" fillId="0" borderId="2" xfId="0" applyFont="1" applyBorder="1"/>
    <xf numFmtId="0" fontId="0" fillId="0" borderId="4" xfId="0" applyFont="1" applyBorder="1"/>
    <xf numFmtId="0" fontId="0" fillId="0" borderId="13" xfId="0" applyFont="1" applyBorder="1"/>
    <xf numFmtId="0" fontId="0" fillId="0" borderId="3" xfId="0" applyFont="1" applyFill="1" applyBorder="1"/>
    <xf numFmtId="164" fontId="0" fillId="0" borderId="4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9" borderId="0" xfId="0" applyFill="1" applyBorder="1"/>
    <xf numFmtId="0" fontId="0" fillId="0" borderId="8" xfId="0" applyBorder="1" applyAlignment="1">
      <alignment horizontal="center" vertical="center"/>
    </xf>
    <xf numFmtId="0" fontId="0" fillId="6" borderId="8" xfId="0" applyFill="1" applyBorder="1"/>
    <xf numFmtId="0" fontId="0" fillId="7" borderId="8" xfId="0" applyFill="1" applyBorder="1" applyAlignment="1">
      <alignment horizontal="center"/>
    </xf>
    <xf numFmtId="0" fontId="0" fillId="8" borderId="8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workbookViewId="0">
      <selection activeCell="D30" sqref="D30"/>
    </sheetView>
  </sheetViews>
  <sheetFormatPr defaultRowHeight="13.2" x14ac:dyDescent="0.25"/>
  <cols>
    <col min="1" max="1" width="5.109375" customWidth="1"/>
    <col min="2" max="2" width="13.5546875" customWidth="1"/>
    <col min="3" max="3" width="16.44140625" customWidth="1"/>
    <col min="4" max="4" width="17.33203125" bestFit="1" customWidth="1"/>
    <col min="5" max="5" width="11.88671875" customWidth="1"/>
    <col min="6" max="7" width="8.109375" customWidth="1"/>
    <col min="8" max="8" width="8.88671875" bestFit="1" customWidth="1"/>
    <col min="9" max="9" width="12.5546875" customWidth="1"/>
    <col min="10" max="10" width="10.33203125" bestFit="1" customWidth="1"/>
    <col min="11" max="11" width="11.88671875" style="85" bestFit="1" customWidth="1"/>
    <col min="12" max="12" width="10.88671875" style="85" bestFit="1" customWidth="1"/>
    <col min="13" max="15" width="7.5546875" customWidth="1"/>
  </cols>
  <sheetData>
    <row r="1" spans="1:15" ht="16.2" x14ac:dyDescent="0.25">
      <c r="A1" s="95" t="s">
        <v>59</v>
      </c>
      <c r="B1" s="95" t="s">
        <v>62</v>
      </c>
      <c r="C1" s="95" t="s">
        <v>0</v>
      </c>
      <c r="D1" s="95" t="s">
        <v>72</v>
      </c>
      <c r="E1" s="95" t="s">
        <v>87</v>
      </c>
      <c r="F1" s="95" t="s">
        <v>180</v>
      </c>
      <c r="G1" s="95" t="s">
        <v>41</v>
      </c>
      <c r="H1" s="95" t="s">
        <v>178</v>
      </c>
      <c r="I1" s="95" t="s">
        <v>70</v>
      </c>
      <c r="J1" s="95" t="s">
        <v>71</v>
      </c>
      <c r="K1" s="96" t="s">
        <v>206</v>
      </c>
      <c r="L1" s="96" t="s">
        <v>207</v>
      </c>
      <c r="M1" s="97" t="s">
        <v>183</v>
      </c>
      <c r="N1" s="97"/>
      <c r="O1" s="97"/>
    </row>
    <row r="2" spans="1:15" ht="15.6" x14ac:dyDescent="0.25">
      <c r="A2" s="98"/>
      <c r="B2" s="98"/>
      <c r="C2" s="98" t="s">
        <v>1</v>
      </c>
      <c r="D2" s="98" t="s">
        <v>88</v>
      </c>
      <c r="E2" s="98"/>
      <c r="F2" s="98" t="s">
        <v>88</v>
      </c>
      <c r="G2" s="98" t="s">
        <v>88</v>
      </c>
      <c r="H2" s="98"/>
      <c r="I2" s="98" t="s">
        <v>181</v>
      </c>
      <c r="J2" s="98" t="s">
        <v>196</v>
      </c>
      <c r="K2" s="99" t="s">
        <v>208</v>
      </c>
      <c r="L2" s="99" t="s">
        <v>208</v>
      </c>
      <c r="M2" s="98" t="s">
        <v>182</v>
      </c>
      <c r="N2" s="100" t="s">
        <v>184</v>
      </c>
      <c r="O2" s="100" t="s">
        <v>149</v>
      </c>
    </row>
    <row r="3" spans="1:15" ht="15.6" x14ac:dyDescent="0.25">
      <c r="A3" s="5" t="s">
        <v>194</v>
      </c>
      <c r="B3" s="101" t="s">
        <v>60</v>
      </c>
      <c r="C3" s="102" t="s">
        <v>189</v>
      </c>
      <c r="D3" s="102"/>
      <c r="E3" s="103">
        <v>4.3899999999999997</v>
      </c>
      <c r="F3" s="103">
        <v>47.848548889160156</v>
      </c>
      <c r="G3" s="103">
        <v>1.6648197174072266</v>
      </c>
      <c r="H3" s="103">
        <f>F3/G3</f>
        <v>28.740979211658427</v>
      </c>
      <c r="I3" s="101" t="s">
        <v>109</v>
      </c>
      <c r="J3" s="104" t="s">
        <v>130</v>
      </c>
      <c r="K3" s="102" t="s">
        <v>209</v>
      </c>
      <c r="L3" s="102" t="s">
        <v>210</v>
      </c>
      <c r="M3" s="105"/>
      <c r="N3" s="74"/>
      <c r="O3" s="74"/>
    </row>
    <row r="4" spans="1:15" x14ac:dyDescent="0.25">
      <c r="A4" s="7"/>
      <c r="B4" s="40" t="s">
        <v>61</v>
      </c>
      <c r="C4" s="41" t="s">
        <v>188</v>
      </c>
      <c r="D4" s="41"/>
      <c r="E4" s="42">
        <v>4.2300000000000004</v>
      </c>
      <c r="F4" s="42">
        <v>38.399154663085938</v>
      </c>
      <c r="G4" s="42">
        <v>1.9304436445236206</v>
      </c>
      <c r="H4" s="42">
        <f t="shared" ref="H4:H8" si="0">F4/G4</f>
        <v>19.891362678220929</v>
      </c>
      <c r="I4" s="40" t="s">
        <v>110</v>
      </c>
      <c r="J4" s="67" t="s">
        <v>131</v>
      </c>
      <c r="K4" s="41" t="s">
        <v>211</v>
      </c>
      <c r="L4" s="41" t="s">
        <v>212</v>
      </c>
      <c r="M4" s="72"/>
      <c r="N4" s="24"/>
      <c r="O4" s="24"/>
    </row>
    <row r="5" spans="1:15" x14ac:dyDescent="0.25">
      <c r="A5" s="7"/>
      <c r="B5" s="40" t="s">
        <v>45</v>
      </c>
      <c r="C5" s="41" t="s">
        <v>52</v>
      </c>
      <c r="D5" s="41" t="s">
        <v>77</v>
      </c>
      <c r="E5" s="42">
        <v>4.46</v>
      </c>
      <c r="F5" s="42">
        <v>3.2607393264770508</v>
      </c>
      <c r="G5" s="42">
        <v>0.26891368627548218</v>
      </c>
      <c r="H5" s="42">
        <f t="shared" si="0"/>
        <v>12.125598260315634</v>
      </c>
      <c r="I5" s="42" t="s">
        <v>96</v>
      </c>
      <c r="J5" s="42" t="s">
        <v>118</v>
      </c>
      <c r="K5" s="41" t="s">
        <v>213</v>
      </c>
      <c r="L5" s="41" t="s">
        <v>214</v>
      </c>
      <c r="M5" s="24">
        <v>43.140999999999963</v>
      </c>
      <c r="N5" s="24">
        <v>36.962447313468999</v>
      </c>
      <c r="O5" s="24">
        <v>19.896552686531042</v>
      </c>
    </row>
    <row r="6" spans="1:15" x14ac:dyDescent="0.25">
      <c r="A6" s="7"/>
      <c r="B6" s="40" t="s">
        <v>45</v>
      </c>
      <c r="C6" s="41" t="s">
        <v>53</v>
      </c>
      <c r="D6" s="41" t="s">
        <v>78</v>
      </c>
      <c r="E6" s="42">
        <v>4.4800000000000004</v>
      </c>
      <c r="F6" s="42">
        <v>2.5749924182891846</v>
      </c>
      <c r="G6" s="42">
        <v>0.19931553304195404</v>
      </c>
      <c r="H6" s="42">
        <f t="shared" si="0"/>
        <v>12.919175836371835</v>
      </c>
      <c r="I6" s="42" t="s">
        <v>97</v>
      </c>
      <c r="J6" s="42" t="s">
        <v>119</v>
      </c>
      <c r="K6" s="41" t="s">
        <v>215</v>
      </c>
      <c r="L6" s="41" t="s">
        <v>216</v>
      </c>
      <c r="M6" s="24">
        <v>42.924999999999997</v>
      </c>
      <c r="N6" s="24">
        <v>39.426262669665341</v>
      </c>
      <c r="O6" s="24">
        <v>17.647737330334643</v>
      </c>
    </row>
    <row r="7" spans="1:15" x14ac:dyDescent="0.25">
      <c r="A7" s="7"/>
      <c r="B7" s="40" t="s">
        <v>45</v>
      </c>
      <c r="C7" s="41" t="s">
        <v>54</v>
      </c>
      <c r="D7" s="41" t="s">
        <v>79</v>
      </c>
      <c r="E7" s="42">
        <v>4.49</v>
      </c>
      <c r="F7" s="42">
        <v>2.7490444183349609</v>
      </c>
      <c r="G7" s="42">
        <v>0.21665078401565552</v>
      </c>
      <c r="H7" s="42">
        <f t="shared" si="0"/>
        <v>12.688827464092217</v>
      </c>
      <c r="I7" s="42" t="s">
        <v>98</v>
      </c>
      <c r="J7" s="42" t="s">
        <v>120</v>
      </c>
      <c r="K7" s="41" t="s">
        <v>217</v>
      </c>
      <c r="L7" s="41" t="s">
        <v>218</v>
      </c>
      <c r="M7" s="24">
        <v>43.274000000000015</v>
      </c>
      <c r="N7" s="24">
        <v>39.074262669665373</v>
      </c>
      <c r="O7" s="24">
        <v>17.647737330334643</v>
      </c>
    </row>
    <row r="8" spans="1:15" x14ac:dyDescent="0.25">
      <c r="A8" s="7"/>
      <c r="B8" s="40" t="s">
        <v>45</v>
      </c>
      <c r="C8" s="41" t="s">
        <v>55</v>
      </c>
      <c r="D8" s="41" t="s">
        <v>80</v>
      </c>
      <c r="E8" s="42">
        <v>4.47</v>
      </c>
      <c r="F8" s="42">
        <v>2.5920357704162598</v>
      </c>
      <c r="G8" s="42">
        <v>0.20491164922714233</v>
      </c>
      <c r="H8" s="42">
        <f t="shared" si="0"/>
        <v>12.649528614856914</v>
      </c>
      <c r="I8" s="42" t="s">
        <v>99</v>
      </c>
      <c r="J8" s="42" t="s">
        <v>121</v>
      </c>
      <c r="K8" s="41" t="s">
        <v>219</v>
      </c>
      <c r="L8" s="41" t="s">
        <v>220</v>
      </c>
      <c r="M8" s="24">
        <v>46.861000000000018</v>
      </c>
      <c r="N8" s="24">
        <v>35.370790418440102</v>
      </c>
      <c r="O8" s="24">
        <v>17.768209581559876</v>
      </c>
    </row>
    <row r="9" spans="1:15" x14ac:dyDescent="0.25">
      <c r="A9" s="7"/>
      <c r="B9" s="40" t="s">
        <v>45</v>
      </c>
      <c r="C9" s="41" t="s">
        <v>56</v>
      </c>
      <c r="D9" s="41" t="s">
        <v>81</v>
      </c>
      <c r="E9" s="42">
        <v>4.42</v>
      </c>
      <c r="F9" s="42">
        <v>2.3537368774414062</v>
      </c>
      <c r="G9" s="42">
        <v>0.20053805410861969</v>
      </c>
      <c r="H9" s="42">
        <f>F9/G9</f>
        <v>11.737108390243606</v>
      </c>
      <c r="I9" s="42" t="s">
        <v>100</v>
      </c>
      <c r="J9" s="42" t="s">
        <v>122</v>
      </c>
      <c r="K9" s="41" t="s">
        <v>221</v>
      </c>
      <c r="L9" s="41" t="s">
        <v>222</v>
      </c>
      <c r="M9" s="24">
        <v>44.989000000000004</v>
      </c>
      <c r="N9" s="24">
        <v>36.801058830616157</v>
      </c>
      <c r="O9" s="24">
        <v>18.209941169383832</v>
      </c>
    </row>
    <row r="10" spans="1:15" ht="14.25" customHeight="1" x14ac:dyDescent="0.25">
      <c r="A10" s="7"/>
      <c r="B10" s="40"/>
      <c r="C10" s="41"/>
      <c r="D10" s="41"/>
      <c r="E10" s="42"/>
      <c r="F10" s="42"/>
      <c r="G10" s="42"/>
      <c r="H10" s="42"/>
      <c r="I10" s="42"/>
      <c r="J10" s="42"/>
      <c r="K10" s="41"/>
      <c r="L10" s="41"/>
      <c r="M10" s="24"/>
      <c r="N10" s="24"/>
      <c r="O10" s="24"/>
    </row>
    <row r="11" spans="1:15" ht="15.6" x14ac:dyDescent="0.25">
      <c r="A11" s="7" t="s">
        <v>195</v>
      </c>
      <c r="B11" s="40" t="s">
        <v>60</v>
      </c>
      <c r="C11" s="41" t="s">
        <v>191</v>
      </c>
      <c r="D11" s="41"/>
      <c r="E11" s="42">
        <v>5.47</v>
      </c>
      <c r="F11" s="42">
        <v>47.9105224609375</v>
      </c>
      <c r="G11" s="42">
        <v>1.6590245962142944</v>
      </c>
      <c r="H11" s="42">
        <f>F11/G11</f>
        <v>28.8787294475705</v>
      </c>
      <c r="I11" s="40" t="s">
        <v>112</v>
      </c>
      <c r="J11" s="67" t="s">
        <v>132</v>
      </c>
      <c r="K11" s="41" t="s">
        <v>223</v>
      </c>
      <c r="L11" s="41" t="s">
        <v>224</v>
      </c>
      <c r="M11" s="72"/>
      <c r="N11" s="24"/>
      <c r="O11" s="24"/>
    </row>
    <row r="12" spans="1:15" x14ac:dyDescent="0.25">
      <c r="A12" s="7"/>
      <c r="B12" s="40" t="s">
        <v>61</v>
      </c>
      <c r="C12" s="41" t="s">
        <v>190</v>
      </c>
      <c r="D12" s="41"/>
      <c r="E12" s="42">
        <v>5.37</v>
      </c>
      <c r="F12" s="42">
        <v>34.233909606933594</v>
      </c>
      <c r="G12" s="42">
        <v>1.6027010679244995</v>
      </c>
      <c r="H12" s="42">
        <f t="shared" ref="H12:H16" si="1">F12/G12</f>
        <v>21.360134021291046</v>
      </c>
      <c r="I12" s="40" t="s">
        <v>111</v>
      </c>
      <c r="J12" s="42" t="s">
        <v>133</v>
      </c>
      <c r="K12" s="41" t="s">
        <v>225</v>
      </c>
      <c r="L12" s="41" t="s">
        <v>226</v>
      </c>
      <c r="M12" s="72"/>
      <c r="N12" s="24"/>
      <c r="O12" s="24"/>
    </row>
    <row r="13" spans="1:15" x14ac:dyDescent="0.25">
      <c r="A13" s="7"/>
      <c r="B13" s="40" t="s">
        <v>45</v>
      </c>
      <c r="C13" s="41" t="s">
        <v>52</v>
      </c>
      <c r="D13" s="41" t="s">
        <v>82</v>
      </c>
      <c r="E13" s="42">
        <v>4.6500000000000004</v>
      </c>
      <c r="F13" s="42">
        <v>5.9196524620056152</v>
      </c>
      <c r="G13" s="42">
        <v>0.48707941174507141</v>
      </c>
      <c r="H13" s="42">
        <f t="shared" si="1"/>
        <v>12.153362099204996</v>
      </c>
      <c r="I13" s="42" t="s">
        <v>101</v>
      </c>
      <c r="J13" s="42" t="s">
        <v>123</v>
      </c>
      <c r="K13" s="41" t="s">
        <v>227</v>
      </c>
      <c r="L13" s="41" t="s">
        <v>228</v>
      </c>
      <c r="M13" s="24">
        <v>41.434999999999995</v>
      </c>
      <c r="N13" s="24">
        <v>39.592067906192774</v>
      </c>
      <c r="O13" s="24">
        <v>18.972932093807223</v>
      </c>
    </row>
    <row r="14" spans="1:15" x14ac:dyDescent="0.25">
      <c r="A14" s="7"/>
      <c r="B14" s="40" t="s">
        <v>45</v>
      </c>
      <c r="C14" s="41" t="s">
        <v>53</v>
      </c>
      <c r="D14" s="41" t="s">
        <v>83</v>
      </c>
      <c r="E14" s="42">
        <v>4.62</v>
      </c>
      <c r="F14" s="42">
        <v>3.471243143081665</v>
      </c>
      <c r="G14" s="42">
        <v>0.29341748356819153</v>
      </c>
      <c r="H14" s="42">
        <f t="shared" si="1"/>
        <v>11.830389589838237</v>
      </c>
      <c r="I14" s="42" t="s">
        <v>102</v>
      </c>
      <c r="J14" s="42" t="s">
        <v>124</v>
      </c>
      <c r="K14" s="41" t="s">
        <v>229</v>
      </c>
      <c r="L14" s="41" t="s">
        <v>230</v>
      </c>
      <c r="M14" s="24">
        <v>39.790000000000006</v>
      </c>
      <c r="N14" s="24">
        <v>37.02053911332456</v>
      </c>
      <c r="O14" s="24">
        <v>23.189460886675423</v>
      </c>
    </row>
    <row r="15" spans="1:15" x14ac:dyDescent="0.25">
      <c r="A15" s="7"/>
      <c r="B15" s="40" t="s">
        <v>45</v>
      </c>
      <c r="C15" s="41" t="s">
        <v>54</v>
      </c>
      <c r="D15" s="41" t="s">
        <v>84</v>
      </c>
      <c r="E15" s="42">
        <v>4.5599999999999996</v>
      </c>
      <c r="F15" s="42">
        <v>3.0782201290130615</v>
      </c>
      <c r="G15" s="42">
        <v>0.25016114115715027</v>
      </c>
      <c r="H15" s="42">
        <f t="shared" si="1"/>
        <v>12.304949181053406</v>
      </c>
      <c r="I15" s="42" t="s">
        <v>103</v>
      </c>
      <c r="J15" s="40" t="s">
        <v>125</v>
      </c>
      <c r="K15" s="41" t="s">
        <v>231</v>
      </c>
      <c r="L15" s="41" t="s">
        <v>232</v>
      </c>
      <c r="M15" s="24">
        <v>38.792999999999971</v>
      </c>
      <c r="N15" s="24">
        <v>38.298641032848494</v>
      </c>
      <c r="O15" s="24">
        <v>22.908358967151543</v>
      </c>
    </row>
    <row r="16" spans="1:15" x14ac:dyDescent="0.25">
      <c r="A16" s="7"/>
      <c r="B16" s="40" t="s">
        <v>45</v>
      </c>
      <c r="C16" s="41" t="s">
        <v>55</v>
      </c>
      <c r="D16" s="41" t="s">
        <v>85</v>
      </c>
      <c r="E16" s="42">
        <v>4.5199999999999996</v>
      </c>
      <c r="F16" s="42">
        <v>2.7705831527709961</v>
      </c>
      <c r="G16" s="42">
        <v>0.24190062284469604</v>
      </c>
      <c r="H16" s="42">
        <f t="shared" si="1"/>
        <v>11.453394043345451</v>
      </c>
      <c r="I16" s="42" t="s">
        <v>104</v>
      </c>
      <c r="J16" s="42" t="s">
        <v>126</v>
      </c>
      <c r="K16" s="41" t="s">
        <v>233</v>
      </c>
      <c r="L16" s="41" t="s">
        <v>234</v>
      </c>
      <c r="M16" s="24">
        <v>34.126999999999974</v>
      </c>
      <c r="N16" s="24">
        <v>41.559131435226234</v>
      </c>
      <c r="O16" s="24">
        <v>24.313868564773802</v>
      </c>
    </row>
    <row r="17" spans="1:15" s="7" customFormat="1" x14ac:dyDescent="0.25">
      <c r="B17" s="40" t="s">
        <v>45</v>
      </c>
      <c r="C17" s="41" t="s">
        <v>56</v>
      </c>
      <c r="D17" s="41" t="s">
        <v>86</v>
      </c>
      <c r="E17" s="42">
        <v>4.4000000000000004</v>
      </c>
      <c r="F17" s="42">
        <v>2.2646422386169434</v>
      </c>
      <c r="G17" s="42">
        <v>0.2104804515838623</v>
      </c>
      <c r="H17" s="42">
        <f>F17/G17</f>
        <v>10.75939462109447</v>
      </c>
      <c r="I17" s="41" t="s">
        <v>105</v>
      </c>
      <c r="J17" s="41" t="s">
        <v>127</v>
      </c>
      <c r="K17" s="41" t="s">
        <v>235</v>
      </c>
      <c r="L17" s="41" t="s">
        <v>236</v>
      </c>
      <c r="M17" s="24">
        <v>44.782000000000011</v>
      </c>
      <c r="N17" s="24">
        <v>33.032474540197349</v>
      </c>
      <c r="O17" s="24">
        <v>22.185525459802637</v>
      </c>
    </row>
    <row r="18" spans="1:15" x14ac:dyDescent="0.25">
      <c r="A18" s="84"/>
      <c r="B18" s="84"/>
      <c r="C18" s="84"/>
      <c r="D18" s="84"/>
      <c r="E18" s="84"/>
      <c r="F18" s="84"/>
      <c r="G18" s="84"/>
      <c r="H18" s="84"/>
      <c r="I18" s="84"/>
      <c r="J18" s="84"/>
      <c r="K18" s="41"/>
      <c r="L18" s="41"/>
      <c r="M18" s="84"/>
      <c r="N18" s="84"/>
      <c r="O18" s="7"/>
    </row>
    <row r="19" spans="1:15" ht="15.6" x14ac:dyDescent="0.25">
      <c r="A19" s="7" t="s">
        <v>237</v>
      </c>
      <c r="B19" s="40" t="s">
        <v>60</v>
      </c>
      <c r="C19" s="41" t="s">
        <v>193</v>
      </c>
      <c r="D19" s="41"/>
      <c r="E19" s="42">
        <v>4.9400000000000004</v>
      </c>
      <c r="F19" s="42">
        <v>45.495368957519531</v>
      </c>
      <c r="G19" s="42">
        <v>2.1171731948852539</v>
      </c>
      <c r="H19" s="42">
        <f>F19/G19</f>
        <v>21.488732743938446</v>
      </c>
      <c r="I19" s="40" t="s">
        <v>107</v>
      </c>
      <c r="J19" s="42" t="s">
        <v>128</v>
      </c>
      <c r="K19" s="41" t="s">
        <v>238</v>
      </c>
      <c r="L19" s="41" t="s">
        <v>239</v>
      </c>
      <c r="M19" s="42"/>
      <c r="N19" s="28"/>
      <c r="O19" s="7"/>
    </row>
    <row r="20" spans="1:15" x14ac:dyDescent="0.25">
      <c r="A20" s="7"/>
      <c r="B20" s="40" t="s">
        <v>61</v>
      </c>
      <c r="C20" s="41" t="s">
        <v>192</v>
      </c>
      <c r="D20" s="41"/>
      <c r="E20" s="42">
        <v>4.92</v>
      </c>
      <c r="F20" s="42">
        <v>35.416656494140625</v>
      </c>
      <c r="G20" s="42">
        <v>1.8218331336975098</v>
      </c>
      <c r="H20" s="42">
        <f t="shared" ref="H20:H24" si="2">F20/G20</f>
        <v>19.440120963362098</v>
      </c>
      <c r="I20" s="40" t="s">
        <v>108</v>
      </c>
      <c r="J20" s="42" t="s">
        <v>129</v>
      </c>
      <c r="K20" s="41" t="s">
        <v>240</v>
      </c>
      <c r="L20" s="41" t="s">
        <v>241</v>
      </c>
      <c r="M20" s="42"/>
      <c r="N20" s="28"/>
      <c r="O20" s="7"/>
    </row>
    <row r="21" spans="1:15" x14ac:dyDescent="0.25">
      <c r="A21" s="7"/>
      <c r="B21" s="40" t="s">
        <v>45</v>
      </c>
      <c r="C21" s="41" t="s">
        <v>52</v>
      </c>
      <c r="D21" s="41" t="s">
        <v>73</v>
      </c>
      <c r="E21" s="42">
        <v>4.5599999999999996</v>
      </c>
      <c r="F21" s="42">
        <v>4.8237142562866211</v>
      </c>
      <c r="G21" s="42">
        <v>0.42814406752586398</v>
      </c>
      <c r="H21" s="42">
        <f t="shared" si="2"/>
        <v>11.266568013336359</v>
      </c>
      <c r="I21" s="42" t="s">
        <v>92</v>
      </c>
      <c r="J21" s="42" t="s">
        <v>114</v>
      </c>
      <c r="K21" s="41" t="s">
        <v>242</v>
      </c>
      <c r="L21" s="41" t="s">
        <v>243</v>
      </c>
      <c r="M21" s="24">
        <v>50.772999999999996</v>
      </c>
      <c r="N21" s="24">
        <v>29.611549232993195</v>
      </c>
      <c r="O21" s="24">
        <v>19.615450767006806</v>
      </c>
    </row>
    <row r="22" spans="1:15" x14ac:dyDescent="0.25">
      <c r="A22" s="7"/>
      <c r="B22" s="40" t="s">
        <v>45</v>
      </c>
      <c r="C22" s="41" t="s">
        <v>53</v>
      </c>
      <c r="D22" s="41" t="s">
        <v>74</v>
      </c>
      <c r="E22" s="42">
        <v>4.1100000000000003</v>
      </c>
      <c r="F22" s="42">
        <v>3.0596656799316406</v>
      </c>
      <c r="G22" s="42">
        <v>0.29759848117828369</v>
      </c>
      <c r="H22" s="42">
        <f t="shared" si="2"/>
        <v>10.28118714792322</v>
      </c>
      <c r="I22" s="42" t="s">
        <v>93</v>
      </c>
      <c r="J22" s="42" t="s">
        <v>115</v>
      </c>
      <c r="K22" s="41" t="s">
        <v>244</v>
      </c>
      <c r="L22" s="41" t="s">
        <v>245</v>
      </c>
      <c r="M22" s="24">
        <v>48.88</v>
      </c>
      <c r="N22" s="24">
        <v>29.655308047546296</v>
      </c>
      <c r="O22" s="24">
        <v>21.462691952453731</v>
      </c>
    </row>
    <row r="23" spans="1:15" x14ac:dyDescent="0.25">
      <c r="A23" s="7"/>
      <c r="B23" s="40" t="s">
        <v>45</v>
      </c>
      <c r="C23" s="41" t="s">
        <v>54</v>
      </c>
      <c r="D23" s="41" t="s">
        <v>75</v>
      </c>
      <c r="E23" s="42">
        <v>4.04</v>
      </c>
      <c r="F23" s="42">
        <v>2.6297140121459961</v>
      </c>
      <c r="G23" s="42">
        <v>0.27368432283401489</v>
      </c>
      <c r="H23" s="42">
        <f t="shared" si="2"/>
        <v>9.6085664860711617</v>
      </c>
      <c r="I23" s="42" t="s">
        <v>94</v>
      </c>
      <c r="J23" s="42" t="s">
        <v>116</v>
      </c>
      <c r="K23" s="41" t="s">
        <v>246</v>
      </c>
      <c r="L23" s="41" t="s">
        <v>247</v>
      </c>
      <c r="M23" s="24">
        <v>49.400999999999996</v>
      </c>
      <c r="N23" s="24">
        <v>29.818984137819275</v>
      </c>
      <c r="O23" s="24">
        <v>20.780015862180736</v>
      </c>
    </row>
    <row r="24" spans="1:15" x14ac:dyDescent="0.25">
      <c r="A24" s="7"/>
      <c r="B24" s="40" t="s">
        <v>45</v>
      </c>
      <c r="C24" s="41" t="s">
        <v>55</v>
      </c>
      <c r="D24" s="41" t="s">
        <v>76</v>
      </c>
      <c r="E24" s="42">
        <v>4.1500000000000004</v>
      </c>
      <c r="F24" s="42">
        <v>2.3268444538116455</v>
      </c>
      <c r="G24" s="42">
        <v>0.22115877270698547</v>
      </c>
      <c r="H24" s="42">
        <f t="shared" si="2"/>
        <v>10.521149241927178</v>
      </c>
      <c r="I24" s="42" t="s">
        <v>95</v>
      </c>
      <c r="J24" s="42" t="s">
        <v>117</v>
      </c>
      <c r="K24" s="41" t="s">
        <v>248</v>
      </c>
      <c r="L24" s="41" t="s">
        <v>249</v>
      </c>
      <c r="M24" s="24">
        <v>47.978000000000009</v>
      </c>
      <c r="N24" s="24">
        <v>27.386872098626753</v>
      </c>
      <c r="O24" s="24">
        <v>24.635127901373234</v>
      </c>
    </row>
    <row r="25" spans="1:15" x14ac:dyDescent="0.25">
      <c r="A25" s="11"/>
      <c r="B25" s="43" t="s">
        <v>45</v>
      </c>
      <c r="C25" s="44" t="s">
        <v>56</v>
      </c>
      <c r="D25" s="43" t="s">
        <v>63</v>
      </c>
      <c r="E25" s="19"/>
      <c r="F25" s="19"/>
      <c r="G25" s="19"/>
      <c r="H25" s="19"/>
      <c r="I25" s="19"/>
      <c r="J25" s="19"/>
      <c r="K25" s="106"/>
      <c r="L25" s="106"/>
      <c r="M25" s="83"/>
      <c r="N25" s="26"/>
      <c r="O25" s="26"/>
    </row>
    <row r="26" spans="1:15" ht="15.6" x14ac:dyDescent="0.25">
      <c r="A26" t="s">
        <v>250</v>
      </c>
      <c r="B26" s="40"/>
      <c r="C26" s="41"/>
      <c r="D26" s="41"/>
      <c r="E26" s="42"/>
      <c r="F26" s="42"/>
      <c r="G26" s="42"/>
      <c r="H26" s="42"/>
      <c r="I26" s="41"/>
      <c r="J26" s="41"/>
      <c r="M26" s="24"/>
      <c r="N26" s="24"/>
      <c r="O26" s="24"/>
    </row>
    <row r="27" spans="1:15" ht="15.6" x14ac:dyDescent="0.25">
      <c r="A27" t="s">
        <v>251</v>
      </c>
      <c r="C27" s="41"/>
      <c r="D27" s="41"/>
      <c r="E27" s="42"/>
      <c r="F27" s="42"/>
      <c r="G27" s="42"/>
      <c r="H27" s="42"/>
      <c r="I27" s="41"/>
      <c r="J27" s="41"/>
      <c r="M27" s="24"/>
      <c r="N27" s="24"/>
      <c r="O27" s="24"/>
    </row>
    <row r="28" spans="1:15" ht="15.6" x14ac:dyDescent="0.25">
      <c r="A28" t="s">
        <v>252</v>
      </c>
      <c r="N28" s="56"/>
    </row>
    <row r="29" spans="1:15" x14ac:dyDescent="0.25">
      <c r="N29" s="56"/>
    </row>
    <row r="30" spans="1:15" x14ac:dyDescent="0.25">
      <c r="N30" s="56"/>
    </row>
    <row r="31" spans="1:15" x14ac:dyDescent="0.25">
      <c r="N31" s="56"/>
    </row>
    <row r="32" spans="1:15" x14ac:dyDescent="0.25">
      <c r="N32" s="56"/>
    </row>
    <row r="33" spans="5:14" x14ac:dyDescent="0.25">
      <c r="N33" s="56"/>
    </row>
    <row r="34" spans="5:14" x14ac:dyDescent="0.25">
      <c r="N34" s="56"/>
    </row>
    <row r="35" spans="5:14" x14ac:dyDescent="0.25">
      <c r="N35" s="56"/>
    </row>
    <row r="36" spans="5:14" x14ac:dyDescent="0.25">
      <c r="N36" s="56"/>
    </row>
    <row r="37" spans="5:14" x14ac:dyDescent="0.25">
      <c r="N37" s="56"/>
    </row>
    <row r="38" spans="5:14" x14ac:dyDescent="0.25">
      <c r="E38" s="7"/>
      <c r="F38" s="7"/>
      <c r="G38" s="7"/>
      <c r="H38" s="7"/>
      <c r="I38" s="7"/>
      <c r="J38" s="7"/>
      <c r="N38" s="56"/>
    </row>
    <row r="39" spans="5:14" x14ac:dyDescent="0.25">
      <c r="E39" s="7"/>
      <c r="F39" s="7"/>
      <c r="G39" s="7"/>
      <c r="H39" s="7"/>
      <c r="I39" s="7"/>
      <c r="J39" s="7"/>
      <c r="N39" s="56"/>
    </row>
    <row r="40" spans="5:14" x14ac:dyDescent="0.25">
      <c r="E40" s="89"/>
      <c r="F40" s="89"/>
      <c r="G40" s="7"/>
      <c r="H40" s="7"/>
      <c r="I40" s="7"/>
      <c r="J40" s="7"/>
    </row>
    <row r="41" spans="5:14" x14ac:dyDescent="0.25">
      <c r="E41" s="89"/>
      <c r="F41" s="89"/>
      <c r="G41" s="7"/>
      <c r="H41" s="7"/>
      <c r="I41" s="7"/>
      <c r="J41" s="7"/>
    </row>
    <row r="42" spans="5:14" x14ac:dyDescent="0.25">
      <c r="E42" s="7"/>
      <c r="F42" s="7"/>
      <c r="G42" s="7"/>
      <c r="H42" s="7"/>
      <c r="I42" s="7"/>
      <c r="J42" s="7"/>
    </row>
    <row r="43" spans="5:14" x14ac:dyDescent="0.25">
      <c r="E43" s="7"/>
      <c r="F43" s="8"/>
      <c r="G43" s="7"/>
      <c r="H43" s="7"/>
      <c r="I43" s="7"/>
      <c r="J43" s="7"/>
    </row>
    <row r="44" spans="5:14" x14ac:dyDescent="0.25">
      <c r="E44" s="7"/>
      <c r="F44" s="8"/>
      <c r="G44" s="7"/>
      <c r="H44" s="7"/>
      <c r="I44" s="7"/>
      <c r="J44" s="7"/>
    </row>
    <row r="45" spans="5:14" x14ac:dyDescent="0.25">
      <c r="E45" s="7"/>
      <c r="F45" s="8"/>
      <c r="G45" s="7"/>
      <c r="H45" s="7"/>
      <c r="I45" s="7"/>
      <c r="J45" s="7"/>
    </row>
    <row r="46" spans="5:14" x14ac:dyDescent="0.25">
      <c r="E46" s="7"/>
      <c r="F46" s="8"/>
      <c r="G46" s="7"/>
      <c r="H46" s="7"/>
      <c r="I46" s="7"/>
      <c r="J46" s="7"/>
    </row>
    <row r="47" spans="5:14" x14ac:dyDescent="0.25">
      <c r="E47" s="7"/>
      <c r="F47" s="8"/>
      <c r="G47" s="7"/>
      <c r="H47" s="7"/>
      <c r="I47" s="7"/>
      <c r="J47" s="7"/>
    </row>
    <row r="48" spans="5:14" x14ac:dyDescent="0.25">
      <c r="E48" s="7"/>
      <c r="F48" s="8"/>
      <c r="G48" s="7"/>
      <c r="H48" s="7"/>
      <c r="I48" s="7"/>
      <c r="J48" s="7"/>
    </row>
    <row r="49" spans="5:10" x14ac:dyDescent="0.25">
      <c r="E49" s="7"/>
      <c r="F49" s="8"/>
      <c r="G49" s="7"/>
      <c r="H49" s="7"/>
      <c r="I49" s="7"/>
      <c r="J49" s="7"/>
    </row>
    <row r="50" spans="5:10" x14ac:dyDescent="0.25">
      <c r="E50" s="7"/>
      <c r="F50" s="8"/>
      <c r="G50" s="7"/>
      <c r="H50" s="7"/>
      <c r="I50" s="7"/>
      <c r="J50" s="7"/>
    </row>
    <row r="51" spans="5:10" x14ac:dyDescent="0.25">
      <c r="E51" s="7"/>
      <c r="F51" s="8"/>
      <c r="G51" s="7"/>
      <c r="H51" s="7"/>
      <c r="I51" s="7"/>
      <c r="J51" s="7"/>
    </row>
    <row r="52" spans="5:10" x14ac:dyDescent="0.25">
      <c r="E52" s="7"/>
      <c r="F52" s="8"/>
      <c r="G52" s="7"/>
      <c r="H52" s="7"/>
      <c r="I52" s="7"/>
      <c r="J52" s="7"/>
    </row>
    <row r="53" spans="5:10" x14ac:dyDescent="0.25">
      <c r="E53" s="7"/>
      <c r="F53" s="8"/>
      <c r="G53" s="7"/>
      <c r="H53" s="7"/>
      <c r="I53" s="7"/>
      <c r="J53" s="7"/>
    </row>
    <row r="54" spans="5:10" x14ac:dyDescent="0.25">
      <c r="E54" s="7"/>
      <c r="F54" s="8"/>
      <c r="G54" s="7"/>
      <c r="H54" s="7"/>
      <c r="I54" s="7"/>
      <c r="J54" s="7"/>
    </row>
    <row r="55" spans="5:10" x14ac:dyDescent="0.25">
      <c r="E55" s="7"/>
      <c r="F55" s="8"/>
      <c r="G55" s="7"/>
      <c r="H55" s="7"/>
      <c r="I55" s="7"/>
      <c r="J55" s="7"/>
    </row>
    <row r="56" spans="5:10" x14ac:dyDescent="0.25">
      <c r="E56" s="7"/>
      <c r="F56" s="7"/>
      <c r="G56" s="7"/>
      <c r="H56" s="7"/>
      <c r="I56" s="7"/>
      <c r="J56" s="7"/>
    </row>
    <row r="57" spans="5:10" x14ac:dyDescent="0.25">
      <c r="E57" s="7"/>
      <c r="F57" s="7"/>
      <c r="G57" s="7"/>
      <c r="H57" s="7"/>
      <c r="I57" s="7"/>
      <c r="J57" s="7"/>
    </row>
    <row r="58" spans="5:10" x14ac:dyDescent="0.25">
      <c r="E58" s="7"/>
      <c r="F58" s="7"/>
      <c r="G58" s="7"/>
      <c r="H58" s="7"/>
      <c r="I58" s="7"/>
      <c r="J58" s="7"/>
    </row>
    <row r="59" spans="5:10" x14ac:dyDescent="0.25">
      <c r="E59" s="7"/>
      <c r="F59" s="7"/>
      <c r="G59" s="7"/>
      <c r="H59" s="7"/>
      <c r="I59" s="7"/>
      <c r="J59" s="7"/>
    </row>
  </sheetData>
  <mergeCells count="2">
    <mergeCell ref="M1:O1"/>
    <mergeCell ref="E40:F41"/>
  </mergeCells>
  <pageMargins left="0.2" right="0.2" top="0.75" bottom="0.75" header="0.3" footer="0.3"/>
  <pageSetup scale="80" orientation="landscape" r:id="rId1"/>
  <headerFooter>
    <oddHeader>&amp;L&amp;D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55"/>
  <sheetViews>
    <sheetView topLeftCell="A28" zoomScale="90" zoomScaleNormal="90" workbookViewId="0">
      <selection activeCell="Q23" sqref="Q23"/>
    </sheetView>
  </sheetViews>
  <sheetFormatPr defaultRowHeight="13.2" x14ac:dyDescent="0.25"/>
  <cols>
    <col min="6" max="6" width="10" bestFit="1" customWidth="1"/>
    <col min="7" max="9" width="10" customWidth="1"/>
  </cols>
  <sheetData>
    <row r="3" spans="1:14" x14ac:dyDescent="0.25">
      <c r="A3" s="4"/>
      <c r="B3" s="5"/>
      <c r="C3" s="14"/>
      <c r="D3" s="5" t="s">
        <v>48</v>
      </c>
      <c r="E3" s="5" t="s">
        <v>49</v>
      </c>
      <c r="F3" s="45" t="s">
        <v>106</v>
      </c>
      <c r="G3" s="45" t="s">
        <v>89</v>
      </c>
      <c r="H3" s="45" t="s">
        <v>90</v>
      </c>
      <c r="I3" s="55" t="s">
        <v>70</v>
      </c>
      <c r="J3" s="5" t="s">
        <v>91</v>
      </c>
      <c r="K3" s="14" t="s">
        <v>25</v>
      </c>
      <c r="L3" s="50" t="s">
        <v>71</v>
      </c>
      <c r="M3" s="5" t="s">
        <v>91</v>
      </c>
      <c r="N3" s="14" t="s">
        <v>25</v>
      </c>
    </row>
    <row r="4" spans="1:14" x14ac:dyDescent="0.25">
      <c r="A4" s="10"/>
      <c r="B4" s="11"/>
      <c r="C4" s="13"/>
      <c r="D4" s="11" t="s">
        <v>27</v>
      </c>
      <c r="E4" s="11" t="s">
        <v>39</v>
      </c>
      <c r="F4" s="11" t="s">
        <v>31</v>
      </c>
      <c r="G4" s="11"/>
      <c r="H4" s="11"/>
      <c r="I4" s="51" t="s">
        <v>68</v>
      </c>
      <c r="J4" s="11"/>
      <c r="K4" s="13"/>
      <c r="L4" s="51" t="s">
        <v>113</v>
      </c>
      <c r="M4" s="11"/>
      <c r="N4" s="13"/>
    </row>
    <row r="5" spans="1:14" x14ac:dyDescent="0.25">
      <c r="A5" s="6" t="s">
        <v>43</v>
      </c>
      <c r="B5" s="7" t="s">
        <v>46</v>
      </c>
      <c r="C5" s="9">
        <v>1</v>
      </c>
      <c r="D5" s="7">
        <v>1</v>
      </c>
      <c r="E5" s="7">
        <f t="shared" ref="E5:E40" si="0">20*20*D5</f>
        <v>400</v>
      </c>
      <c r="F5" s="7">
        <v>26.52</v>
      </c>
      <c r="G5" s="42">
        <v>47.848548889160156</v>
      </c>
      <c r="H5" s="42">
        <v>1.6648197174072266</v>
      </c>
      <c r="I5" s="53">
        <f>F5*$G$5/(0.04*1000*100)</f>
        <v>0.31723587913513185</v>
      </c>
      <c r="J5" s="47">
        <f>STDEV(I5:I12)</f>
        <v>0.11980745126905058</v>
      </c>
      <c r="K5" s="47">
        <f>AVERAGE(I5:I12)</f>
        <v>0.31031279221773145</v>
      </c>
      <c r="L5" s="53">
        <f>$H$41*F5/(0.04*100)</f>
        <v>14.036858282089232</v>
      </c>
      <c r="M5" s="28">
        <f>STDEV(L5:L12)</f>
        <v>5.30116649852717</v>
      </c>
      <c r="N5" s="57">
        <f>AVERAGE(L5:L12)</f>
        <v>13.730529785454273</v>
      </c>
    </row>
    <row r="6" spans="1:14" x14ac:dyDescent="0.25">
      <c r="A6" s="6"/>
      <c r="B6" s="7"/>
      <c r="C6" s="9">
        <v>4</v>
      </c>
      <c r="D6" s="7">
        <v>1</v>
      </c>
      <c r="E6" s="7">
        <f t="shared" si="0"/>
        <v>400</v>
      </c>
      <c r="F6" s="7">
        <v>13.3</v>
      </c>
      <c r="G6" s="7"/>
      <c r="H6" s="7"/>
      <c r="I6" s="53">
        <f t="shared" ref="I6:I12" si="1">F6*$G$5/(0.04*1000*100)</f>
        <v>0.15909642505645752</v>
      </c>
      <c r="J6" s="47"/>
      <c r="K6" s="47"/>
      <c r="L6" s="53">
        <f>$H$41*F6/(0.04*100)</f>
        <v>7.0396008729934696</v>
      </c>
      <c r="M6" s="28"/>
      <c r="N6" s="57"/>
    </row>
    <row r="7" spans="1:14" x14ac:dyDescent="0.25">
      <c r="A7" s="6"/>
      <c r="B7" s="7"/>
      <c r="C7" s="9">
        <v>5</v>
      </c>
      <c r="D7" s="7">
        <v>1</v>
      </c>
      <c r="E7" s="7">
        <f t="shared" si="0"/>
        <v>400</v>
      </c>
      <c r="F7" s="7">
        <v>14.86</v>
      </c>
      <c r="G7" s="7"/>
      <c r="H7" s="7"/>
      <c r="I7" s="53">
        <f t="shared" si="1"/>
        <v>0.17775735912322999</v>
      </c>
      <c r="J7" s="47"/>
      <c r="K7" s="47"/>
      <c r="L7" s="53">
        <f>$H$41*F7/(0.04*100)</f>
        <v>7.8652984189987176</v>
      </c>
      <c r="M7" s="28"/>
      <c r="N7" s="57"/>
    </row>
    <row r="8" spans="1:14" x14ac:dyDescent="0.25">
      <c r="A8" s="6"/>
      <c r="B8" s="7"/>
      <c r="C8" s="9">
        <v>6</v>
      </c>
      <c r="D8" s="7">
        <v>1.5</v>
      </c>
      <c r="E8" s="7">
        <f t="shared" si="0"/>
        <v>600</v>
      </c>
      <c r="F8" s="7">
        <v>27.15</v>
      </c>
      <c r="G8" s="7"/>
      <c r="H8" s="7"/>
      <c r="I8" s="53">
        <f t="shared" si="1"/>
        <v>0.32477202558517454</v>
      </c>
      <c r="J8" s="47"/>
      <c r="K8" s="47"/>
      <c r="L8" s="53">
        <f>$H$41*F8/(0.04*100)</f>
        <v>14.37031306028366</v>
      </c>
      <c r="M8" s="28"/>
      <c r="N8" s="57"/>
    </row>
    <row r="9" spans="1:14" x14ac:dyDescent="0.25">
      <c r="A9" s="6"/>
      <c r="B9" s="7"/>
      <c r="C9" s="9">
        <v>7</v>
      </c>
      <c r="D9" s="7">
        <v>2</v>
      </c>
      <c r="E9" s="7">
        <f t="shared" si="0"/>
        <v>800</v>
      </c>
      <c r="F9" s="7">
        <v>43.29</v>
      </c>
      <c r="G9" s="7"/>
      <c r="H9" s="7"/>
      <c r="I9" s="53">
        <f t="shared" si="1"/>
        <v>0.51784092035293572</v>
      </c>
      <c r="J9" s="47"/>
      <c r="K9" s="47"/>
      <c r="L9" s="53">
        <f>$H$41*F9/(0.04*100)</f>
        <v>22.913106901645659</v>
      </c>
      <c r="M9" s="28"/>
      <c r="N9" s="57"/>
    </row>
    <row r="10" spans="1:14" x14ac:dyDescent="0.25">
      <c r="A10" s="6"/>
      <c r="B10" s="7"/>
      <c r="C10" s="9">
        <v>8</v>
      </c>
      <c r="D10" s="7">
        <v>0.8</v>
      </c>
      <c r="E10" s="7">
        <f t="shared" si="0"/>
        <v>320</v>
      </c>
      <c r="F10" s="7">
        <v>19.100000000000001</v>
      </c>
      <c r="G10" s="7"/>
      <c r="H10" s="7"/>
      <c r="I10" s="53">
        <f t="shared" si="1"/>
        <v>0.22847682094573976</v>
      </c>
      <c r="J10" s="47"/>
      <c r="K10" s="47"/>
      <c r="L10" s="53">
        <f>$H$41*F10/(0.04*100)</f>
        <v>10.109502005577088</v>
      </c>
      <c r="M10" s="28"/>
      <c r="N10" s="57"/>
    </row>
    <row r="11" spans="1:14" x14ac:dyDescent="0.25">
      <c r="A11" s="6"/>
      <c r="B11" s="7"/>
      <c r="C11" s="9">
        <v>9</v>
      </c>
      <c r="D11" s="7">
        <v>1</v>
      </c>
      <c r="E11" s="7">
        <f t="shared" si="0"/>
        <v>400</v>
      </c>
      <c r="F11" s="7">
        <v>30.12</v>
      </c>
      <c r="G11" s="7"/>
      <c r="H11" s="7"/>
      <c r="I11" s="53">
        <f t="shared" si="1"/>
        <v>0.36029957313537597</v>
      </c>
      <c r="J11" s="47"/>
      <c r="K11" s="47"/>
      <c r="L11" s="53">
        <f>$H$41*F11/(0.04*100)</f>
        <v>15.942314157485962</v>
      </c>
      <c r="M11" s="28"/>
      <c r="N11" s="57"/>
    </row>
    <row r="12" spans="1:14" x14ac:dyDescent="0.25">
      <c r="A12" s="6"/>
      <c r="B12" s="7"/>
      <c r="C12" s="9">
        <v>10</v>
      </c>
      <c r="D12" s="7">
        <v>1</v>
      </c>
      <c r="E12" s="7">
        <f t="shared" si="0"/>
        <v>400</v>
      </c>
      <c r="F12" s="7">
        <v>33.19</v>
      </c>
      <c r="G12" s="7"/>
      <c r="H12" s="7"/>
      <c r="I12" s="53">
        <f t="shared" si="1"/>
        <v>0.39702333440780635</v>
      </c>
      <c r="J12" s="47"/>
      <c r="K12" s="47"/>
      <c r="L12" s="53">
        <f>$H$41*F12/(0.04*100)</f>
        <v>17.567244584560392</v>
      </c>
      <c r="M12" s="28"/>
      <c r="N12" s="57"/>
    </row>
    <row r="13" spans="1:14" x14ac:dyDescent="0.25">
      <c r="A13" s="77"/>
      <c r="B13" s="17"/>
      <c r="C13" s="18" t="s">
        <v>179</v>
      </c>
      <c r="D13" s="17"/>
      <c r="E13" s="17"/>
      <c r="F13" s="78">
        <f>AVERAGE(F5:F12)</f>
        <v>25.94125</v>
      </c>
      <c r="G13" s="17"/>
      <c r="H13" s="17"/>
      <c r="I13" s="79"/>
      <c r="J13" s="78"/>
      <c r="K13" s="78"/>
      <c r="L13" s="79"/>
      <c r="M13" s="80"/>
      <c r="N13" s="81"/>
    </row>
    <row r="14" spans="1:14" x14ac:dyDescent="0.25">
      <c r="A14" s="6"/>
      <c r="B14" s="7" t="s">
        <v>47</v>
      </c>
      <c r="C14" s="9">
        <v>1</v>
      </c>
      <c r="D14" s="7">
        <v>1</v>
      </c>
      <c r="E14" s="7">
        <f t="shared" si="0"/>
        <v>400</v>
      </c>
      <c r="F14" s="7">
        <v>98.05</v>
      </c>
      <c r="G14" s="42">
        <v>38.399154663085938</v>
      </c>
      <c r="H14" s="42">
        <v>1.9304436445236206</v>
      </c>
      <c r="I14" s="53">
        <f>F14*$G$14/(0.04*1000*100)</f>
        <v>0.94125927867889403</v>
      </c>
      <c r="J14" s="47">
        <f>STDEV(I14:I21)</f>
        <v>0.32132401789201243</v>
      </c>
      <c r="K14" s="47">
        <f>AVERAGE(I14:I21)</f>
        <v>0.5392201293563843</v>
      </c>
      <c r="L14" s="53">
        <f>$H$41*F14/(0.04*100)</f>
        <v>51.897207939624785</v>
      </c>
      <c r="M14" s="28">
        <f>STDEV(L14:L21)</f>
        <v>17.716499321996448</v>
      </c>
      <c r="N14" s="57">
        <f>AVERAGE(L14:L21)</f>
        <v>29.730404589176178</v>
      </c>
    </row>
    <row r="15" spans="1:14" x14ac:dyDescent="0.25">
      <c r="A15" s="6"/>
      <c r="B15" s="7"/>
      <c r="C15" s="9">
        <v>4</v>
      </c>
      <c r="D15" s="7">
        <v>2</v>
      </c>
      <c r="E15" s="7">
        <f t="shared" si="0"/>
        <v>800</v>
      </c>
      <c r="F15" s="7">
        <v>71.400000000000006</v>
      </c>
      <c r="G15" s="7"/>
      <c r="H15" s="7"/>
      <c r="I15" s="53">
        <f t="shared" ref="I15:I21" si="2">F15*$G$14/(0.04*1000*100)</f>
        <v>0.68542491073608403</v>
      </c>
      <c r="J15" s="47"/>
      <c r="K15" s="47"/>
      <c r="L15" s="53">
        <f>$H$41*F15/(0.04*100)</f>
        <v>37.791541528701785</v>
      </c>
      <c r="M15" s="28"/>
      <c r="N15" s="57"/>
    </row>
    <row r="16" spans="1:14" x14ac:dyDescent="0.25">
      <c r="A16" s="6"/>
      <c r="B16" s="7"/>
      <c r="C16" s="9">
        <v>5</v>
      </c>
      <c r="D16" s="7">
        <v>2.5</v>
      </c>
      <c r="E16" s="7">
        <f t="shared" si="0"/>
        <v>1000</v>
      </c>
      <c r="F16" s="7">
        <v>78.680000000000007</v>
      </c>
      <c r="G16" s="7"/>
      <c r="H16" s="7"/>
      <c r="I16" s="53">
        <f t="shared" si="2"/>
        <v>0.75531137222290046</v>
      </c>
      <c r="J16" s="47"/>
      <c r="K16" s="47"/>
      <c r="L16" s="53">
        <f>$H$41*F16/(0.04*100)</f>
        <v>41.644796743392945</v>
      </c>
      <c r="M16" s="28"/>
      <c r="N16" s="57"/>
    </row>
    <row r="17" spans="1:16" x14ac:dyDescent="0.25">
      <c r="A17" s="6"/>
      <c r="B17" s="7"/>
      <c r="C17" s="9">
        <v>6</v>
      </c>
      <c r="D17" s="7">
        <v>1</v>
      </c>
      <c r="E17" s="7">
        <f t="shared" si="0"/>
        <v>400</v>
      </c>
      <c r="F17" s="7">
        <v>18.059999999999999</v>
      </c>
      <c r="G17" s="7"/>
      <c r="H17" s="7"/>
      <c r="I17" s="53">
        <f t="shared" si="2"/>
        <v>0.173372183303833</v>
      </c>
      <c r="J17" s="47"/>
      <c r="K17" s="47"/>
      <c r="L17" s="53">
        <f>$H$41*F17/(0.04*100)</f>
        <v>9.5590369749069204</v>
      </c>
      <c r="M17" s="28"/>
      <c r="N17" s="57"/>
    </row>
    <row r="18" spans="1:16" x14ac:dyDescent="0.25">
      <c r="A18" s="6"/>
      <c r="B18" s="7"/>
      <c r="C18" s="9">
        <v>7</v>
      </c>
      <c r="D18" s="7">
        <v>0.5</v>
      </c>
      <c r="E18" s="7">
        <f t="shared" si="0"/>
        <v>200</v>
      </c>
      <c r="F18" s="7">
        <v>15.58</v>
      </c>
      <c r="G18" s="7"/>
      <c r="H18" s="7"/>
      <c r="I18" s="53">
        <f t="shared" si="2"/>
        <v>0.14956470741271974</v>
      </c>
      <c r="J18" s="47"/>
      <c r="K18" s="47"/>
      <c r="L18" s="53">
        <f>$H$41*F18/(0.04*100)</f>
        <v>8.2463895940780638</v>
      </c>
      <c r="M18" s="28"/>
      <c r="N18" s="57"/>
    </row>
    <row r="19" spans="1:16" x14ac:dyDescent="0.25">
      <c r="A19" s="6"/>
      <c r="B19" s="7"/>
      <c r="C19" s="9">
        <v>8</v>
      </c>
      <c r="D19" s="7">
        <v>1.5</v>
      </c>
      <c r="E19" s="7">
        <f t="shared" si="0"/>
        <v>600</v>
      </c>
      <c r="F19" s="7">
        <v>89.86</v>
      </c>
      <c r="G19" s="7"/>
      <c r="H19" s="7"/>
      <c r="I19" s="53">
        <f t="shared" si="2"/>
        <v>0.86263700950622557</v>
      </c>
      <c r="J19" s="47"/>
      <c r="K19" s="47"/>
      <c r="L19" s="53">
        <f>$H$41*F19/(0.04*100)</f>
        <v>47.56229582309723</v>
      </c>
      <c r="M19" s="28"/>
      <c r="N19" s="57"/>
    </row>
    <row r="20" spans="1:16" x14ac:dyDescent="0.25">
      <c r="A20" s="6"/>
      <c r="B20" s="7"/>
      <c r="C20" s="9">
        <v>9</v>
      </c>
      <c r="D20" s="7">
        <v>1</v>
      </c>
      <c r="E20" s="7">
        <f t="shared" si="0"/>
        <v>400</v>
      </c>
      <c r="F20" s="7">
        <v>54.93</v>
      </c>
      <c r="G20" s="7"/>
      <c r="H20" s="7"/>
      <c r="I20" s="53">
        <f t="shared" si="2"/>
        <v>0.52731639141082753</v>
      </c>
      <c r="J20" s="47"/>
      <c r="K20" s="47"/>
      <c r="L20" s="53">
        <f>$H$41*F20/(0.04*100)</f>
        <v>29.07408089876175</v>
      </c>
      <c r="M20" s="28"/>
      <c r="N20" s="57"/>
    </row>
    <row r="21" spans="1:16" x14ac:dyDescent="0.25">
      <c r="A21" s="6"/>
      <c r="B21" s="7"/>
      <c r="C21" s="9">
        <v>10</v>
      </c>
      <c r="D21" s="7">
        <v>0.5</v>
      </c>
      <c r="E21" s="7">
        <f>20*20*D21</f>
        <v>200</v>
      </c>
      <c r="F21" s="7">
        <v>22.8</v>
      </c>
      <c r="G21" s="7"/>
      <c r="H21" s="7"/>
      <c r="I21" s="53">
        <f t="shared" si="2"/>
        <v>0.21887518157958985</v>
      </c>
      <c r="J21" s="47"/>
      <c r="K21" s="47"/>
      <c r="L21" s="53">
        <f>$H$41*F21/(0.04*100)</f>
        <v>12.067887210845948</v>
      </c>
      <c r="M21" s="28"/>
      <c r="N21" s="57"/>
    </row>
    <row r="22" spans="1:16" x14ac:dyDescent="0.25">
      <c r="A22" s="77"/>
      <c r="B22" s="17"/>
      <c r="C22" s="18" t="s">
        <v>179</v>
      </c>
      <c r="D22" s="17"/>
      <c r="E22" s="17"/>
      <c r="F22" s="78">
        <f>AVERAGE(F14:F21)</f>
        <v>56.17</v>
      </c>
      <c r="G22" s="17"/>
      <c r="H22" s="17"/>
      <c r="I22" s="79"/>
      <c r="J22" s="78"/>
      <c r="K22" s="78"/>
      <c r="L22" s="79"/>
      <c r="M22" s="80"/>
      <c r="N22" s="81"/>
      <c r="O22" t="s">
        <v>173</v>
      </c>
      <c r="P22" s="82">
        <f>SUM(F13+F22)</f>
        <v>82.111249999999998</v>
      </c>
    </row>
    <row r="23" spans="1:16" x14ac:dyDescent="0.25">
      <c r="A23" s="6" t="s">
        <v>44</v>
      </c>
      <c r="B23" s="7" t="s">
        <v>46</v>
      </c>
      <c r="C23" s="9">
        <v>1</v>
      </c>
      <c r="D23" s="7">
        <v>1</v>
      </c>
      <c r="E23" s="7">
        <f t="shared" si="0"/>
        <v>400</v>
      </c>
      <c r="F23" s="7">
        <v>10.4</v>
      </c>
      <c r="G23" s="42">
        <v>47.9105224609375</v>
      </c>
      <c r="H23" s="42">
        <v>1.6590245962142944</v>
      </c>
      <c r="I23" s="53">
        <f>F23*$G$23/(0.04*1000*100)</f>
        <v>0.12456735839843751</v>
      </c>
      <c r="J23" s="47">
        <f>STDEV(I23:I31)</f>
        <v>6.9433844747750939E-2</v>
      </c>
      <c r="K23" s="47">
        <f>AVERAGE(I23:I30)</f>
        <v>0.16291074840545658</v>
      </c>
      <c r="L23" s="53">
        <f>$H$41*F23/(0.04*100)</f>
        <v>5.5046503067016603</v>
      </c>
      <c r="M23" s="28">
        <f>STDEV(L23:L31)</f>
        <v>3.0682920445632336</v>
      </c>
      <c r="N23" s="57">
        <f>AVERAGE(L23:L30)</f>
        <v>7.1990504792332644</v>
      </c>
    </row>
    <row r="24" spans="1:16" x14ac:dyDescent="0.25">
      <c r="A24" s="6"/>
      <c r="B24" s="7"/>
      <c r="C24" s="9">
        <v>2</v>
      </c>
      <c r="D24" s="7">
        <v>1</v>
      </c>
      <c r="E24" s="7">
        <f t="shared" si="0"/>
        <v>400</v>
      </c>
      <c r="F24" s="7">
        <v>8.1300000000000008</v>
      </c>
      <c r="G24" s="7"/>
      <c r="H24" s="7"/>
      <c r="I24" s="53">
        <f t="shared" ref="I24:I31" si="3">F24*$G$23/(0.04*1000*100)</f>
        <v>9.7378136901855483E-2</v>
      </c>
      <c r="J24" s="47"/>
      <c r="K24" s="47"/>
      <c r="L24" s="53">
        <f>$H$41*F24/(0.04*100)</f>
        <v>4.3031545186042788</v>
      </c>
      <c r="M24" s="28"/>
      <c r="N24" s="57"/>
    </row>
    <row r="25" spans="1:16" x14ac:dyDescent="0.25">
      <c r="A25" s="6"/>
      <c r="B25" s="7"/>
      <c r="C25" s="9">
        <v>4</v>
      </c>
      <c r="D25" s="7">
        <v>1</v>
      </c>
      <c r="E25" s="7">
        <f t="shared" si="0"/>
        <v>400</v>
      </c>
      <c r="F25" s="7">
        <v>6.4</v>
      </c>
      <c r="G25" s="7"/>
      <c r="H25" s="7"/>
      <c r="I25" s="53">
        <f t="shared" si="3"/>
        <v>7.6656835937500001E-2</v>
      </c>
      <c r="J25" s="47"/>
      <c r="K25" s="47"/>
      <c r="L25" s="53">
        <f>$H$41*F25/(0.04*100)</f>
        <v>3.3874771118164064</v>
      </c>
      <c r="M25" s="28"/>
      <c r="N25" s="57"/>
    </row>
    <row r="26" spans="1:16" x14ac:dyDescent="0.25">
      <c r="A26" s="6"/>
      <c r="B26" s="7"/>
      <c r="C26" s="9">
        <v>5</v>
      </c>
      <c r="D26" s="7">
        <v>2</v>
      </c>
      <c r="E26" s="7">
        <f t="shared" si="0"/>
        <v>800</v>
      </c>
      <c r="F26" s="7">
        <v>12</v>
      </c>
      <c r="G26" s="7"/>
      <c r="H26" s="7"/>
      <c r="I26" s="53">
        <f t="shared" si="3"/>
        <v>0.14373156738281251</v>
      </c>
      <c r="J26" s="47"/>
      <c r="K26" s="47"/>
      <c r="L26" s="53">
        <f>$H$41*F26/(0.04*100)</f>
        <v>6.3515195846557617</v>
      </c>
      <c r="M26" s="28"/>
      <c r="N26" s="57"/>
    </row>
    <row r="27" spans="1:16" x14ac:dyDescent="0.25">
      <c r="A27" s="6"/>
      <c r="B27" s="7"/>
      <c r="C27" s="9">
        <v>6</v>
      </c>
      <c r="D27" s="7">
        <v>2</v>
      </c>
      <c r="E27" s="7">
        <f t="shared" si="0"/>
        <v>800</v>
      </c>
      <c r="F27" s="7">
        <v>15.44</v>
      </c>
      <c r="G27" s="7"/>
      <c r="H27" s="7"/>
      <c r="I27" s="53">
        <f t="shared" si="3"/>
        <v>0.18493461669921873</v>
      </c>
      <c r="J27" s="47"/>
      <c r="K27" s="47"/>
      <c r="L27" s="53">
        <f>$H$41*F27/(0.04*100)</f>
        <v>8.1722885322570793</v>
      </c>
      <c r="M27" s="28"/>
      <c r="N27" s="57"/>
    </row>
    <row r="28" spans="1:16" x14ac:dyDescent="0.25">
      <c r="A28" s="6"/>
      <c r="B28" s="7"/>
      <c r="C28" s="9">
        <v>7</v>
      </c>
      <c r="D28" s="7">
        <v>3</v>
      </c>
      <c r="E28" s="7">
        <f t="shared" si="0"/>
        <v>1200</v>
      </c>
      <c r="F28" s="7">
        <v>22.01</v>
      </c>
      <c r="G28" s="7"/>
      <c r="H28" s="7"/>
      <c r="I28" s="53">
        <f t="shared" si="3"/>
        <v>0.2636276498413086</v>
      </c>
      <c r="J28" s="47"/>
      <c r="K28" s="47"/>
      <c r="L28" s="53">
        <f>$H$41*F28/(0.04*100)</f>
        <v>11.64974550485611</v>
      </c>
      <c r="M28" s="28"/>
      <c r="N28" s="57"/>
    </row>
    <row r="29" spans="1:16" x14ac:dyDescent="0.25">
      <c r="A29" s="6"/>
      <c r="B29" s="7"/>
      <c r="C29" s="9">
        <v>8</v>
      </c>
      <c r="D29" s="7">
        <v>4</v>
      </c>
      <c r="E29" s="7">
        <f t="shared" si="0"/>
        <v>1600</v>
      </c>
      <c r="F29" s="7">
        <v>23.02</v>
      </c>
      <c r="G29" s="7"/>
      <c r="H29" s="7"/>
      <c r="I29" s="53">
        <f t="shared" si="3"/>
        <v>0.27572505676269532</v>
      </c>
      <c r="J29" s="47"/>
      <c r="K29" s="47"/>
      <c r="L29" s="53">
        <f>$H$41*F29/(0.04*100)</f>
        <v>12.184331736564635</v>
      </c>
      <c r="M29" s="28"/>
      <c r="N29" s="57"/>
    </row>
    <row r="30" spans="1:16" x14ac:dyDescent="0.25">
      <c r="A30" s="6"/>
      <c r="B30" s="7"/>
      <c r="C30" s="9">
        <v>9</v>
      </c>
      <c r="D30" s="7">
        <v>2</v>
      </c>
      <c r="E30" s="7">
        <f t="shared" si="0"/>
        <v>800</v>
      </c>
      <c r="F30" s="7">
        <v>11.41</v>
      </c>
      <c r="G30" s="7"/>
      <c r="H30" s="7"/>
      <c r="I30" s="53">
        <f t="shared" si="3"/>
        <v>0.13666476531982422</v>
      </c>
      <c r="J30" s="47"/>
      <c r="K30" s="47"/>
      <c r="L30" s="53">
        <f>$H$41*F30/(0.04*100)</f>
        <v>6.0392365384101865</v>
      </c>
      <c r="M30" s="28"/>
      <c r="N30" s="57"/>
    </row>
    <row r="31" spans="1:16" x14ac:dyDescent="0.25">
      <c r="A31" s="10"/>
      <c r="B31" s="11"/>
      <c r="C31" s="13">
        <v>10</v>
      </c>
      <c r="D31" s="11">
        <v>2</v>
      </c>
      <c r="E31" s="11">
        <f t="shared" si="0"/>
        <v>800</v>
      </c>
      <c r="F31" s="11">
        <v>10.87</v>
      </c>
      <c r="G31" s="11"/>
      <c r="H31" s="11"/>
      <c r="I31" s="53">
        <f t="shared" si="3"/>
        <v>0.13019684478759766</v>
      </c>
      <c r="J31" s="48"/>
      <c r="K31" s="48"/>
      <c r="L31" s="53">
        <f>$H$41*F31/(0.04*100)</f>
        <v>5.7534181571006773</v>
      </c>
      <c r="M31" s="59"/>
      <c r="N31" s="60"/>
    </row>
    <row r="32" spans="1:16" x14ac:dyDescent="0.25">
      <c r="A32" s="4"/>
      <c r="B32" s="5" t="s">
        <v>47</v>
      </c>
      <c r="C32" s="14">
        <v>1</v>
      </c>
      <c r="D32" s="5">
        <v>2.5</v>
      </c>
      <c r="E32" s="5">
        <f t="shared" si="0"/>
        <v>1000</v>
      </c>
      <c r="F32" s="5">
        <v>168.76</v>
      </c>
      <c r="G32" s="42">
        <v>34.233909606933594</v>
      </c>
      <c r="H32" s="42">
        <v>1.6027010679244995</v>
      </c>
      <c r="I32" s="52">
        <f>F32*$G$32/(0.04*1000*100)</f>
        <v>1.4443286463165281</v>
      </c>
      <c r="J32" s="46">
        <f>STDEV(I32:I40)</f>
        <v>0.43323134974016014</v>
      </c>
      <c r="K32" s="46">
        <f>AVERAGE(I32:I40)</f>
        <v>0.53915554805119836</v>
      </c>
      <c r="L32" s="52">
        <f>$H$41*F32/(0.04*100)</f>
        <v>89.323537092208852</v>
      </c>
      <c r="M32" s="65">
        <f>STDEV(L32:L40)</f>
        <v>26.792902457978524</v>
      </c>
      <c r="N32" s="66">
        <f>AVERAGE(L32:L40)</f>
        <v>33.343713508447003</v>
      </c>
    </row>
    <row r="33" spans="1:14" x14ac:dyDescent="0.25">
      <c r="A33" s="6"/>
      <c r="B33" s="7"/>
      <c r="C33" s="9">
        <v>2</v>
      </c>
      <c r="D33" s="7">
        <v>2.5</v>
      </c>
      <c r="E33" s="7">
        <f t="shared" si="0"/>
        <v>1000</v>
      </c>
      <c r="F33" s="7">
        <v>102.3</v>
      </c>
      <c r="G33" s="7"/>
      <c r="H33" s="7"/>
      <c r="I33" s="53">
        <f t="shared" ref="I33:I40" si="4">F33*$G$32/(0.04*1000*100)</f>
        <v>0.87553223819732662</v>
      </c>
      <c r="J33" s="47"/>
      <c r="K33" s="47"/>
      <c r="L33" s="53">
        <f>$H$41*F33/(0.04*100)</f>
        <v>54.146704459190367</v>
      </c>
      <c r="M33" s="28"/>
      <c r="N33" s="57"/>
    </row>
    <row r="34" spans="1:14" x14ac:dyDescent="0.25">
      <c r="A34" s="6"/>
      <c r="B34" s="7"/>
      <c r="C34" s="9">
        <v>4</v>
      </c>
      <c r="D34" s="7">
        <v>2</v>
      </c>
      <c r="E34" s="7">
        <f t="shared" si="0"/>
        <v>800</v>
      </c>
      <c r="F34" s="7">
        <v>20.83</v>
      </c>
      <c r="G34" s="7"/>
      <c r="H34" s="7"/>
      <c r="I34" s="53">
        <f t="shared" si="4"/>
        <v>0.17827308427810667</v>
      </c>
      <c r="J34" s="47"/>
      <c r="K34" s="47"/>
      <c r="L34" s="53">
        <f>$H$41*F34/(0.04*100)</f>
        <v>11.02517941236496</v>
      </c>
      <c r="M34" s="28"/>
      <c r="N34" s="57"/>
    </row>
    <row r="35" spans="1:14" x14ac:dyDescent="0.25">
      <c r="A35" s="6"/>
      <c r="B35" s="7"/>
      <c r="C35" s="9">
        <v>5</v>
      </c>
      <c r="D35" s="7">
        <v>4</v>
      </c>
      <c r="E35" s="7">
        <f t="shared" si="0"/>
        <v>1600</v>
      </c>
      <c r="F35" s="7">
        <v>46.82</v>
      </c>
      <c r="G35" s="7"/>
      <c r="H35" s="7"/>
      <c r="I35" s="53">
        <f t="shared" si="4"/>
        <v>0.40070791194915772</v>
      </c>
      <c r="J35" s="47"/>
      <c r="K35" s="47"/>
      <c r="L35" s="53">
        <f>$H$41*F35/(0.04*100)</f>
        <v>24.781512246131896</v>
      </c>
      <c r="M35" s="28"/>
      <c r="N35" s="57"/>
    </row>
    <row r="36" spans="1:14" x14ac:dyDescent="0.25">
      <c r="A36" s="6"/>
      <c r="B36" s="7"/>
      <c r="C36" s="9">
        <v>6</v>
      </c>
      <c r="D36" s="7">
        <v>3</v>
      </c>
      <c r="E36" s="7">
        <f t="shared" si="0"/>
        <v>1200</v>
      </c>
      <c r="F36" s="7">
        <v>31.87</v>
      </c>
      <c r="G36" s="7"/>
      <c r="H36" s="7"/>
      <c r="I36" s="53">
        <f t="shared" si="4"/>
        <v>0.27275867479324339</v>
      </c>
      <c r="J36" s="47"/>
      <c r="K36" s="47"/>
      <c r="L36" s="53">
        <f>$H$41*F36/(0.04*100)</f>
        <v>16.868577430248262</v>
      </c>
      <c r="M36" s="28"/>
      <c r="N36" s="57"/>
    </row>
    <row r="37" spans="1:14" x14ac:dyDescent="0.25">
      <c r="A37" s="6"/>
      <c r="B37" s="7"/>
      <c r="C37" s="9">
        <v>7</v>
      </c>
      <c r="D37" s="7">
        <v>5</v>
      </c>
      <c r="E37" s="7">
        <f t="shared" si="0"/>
        <v>2000</v>
      </c>
      <c r="F37" s="7">
        <v>102.42</v>
      </c>
      <c r="G37" s="7"/>
      <c r="H37" s="7"/>
      <c r="I37" s="53">
        <f t="shared" si="4"/>
        <v>0.87655925548553471</v>
      </c>
      <c r="J37" s="47"/>
      <c r="K37" s="47"/>
      <c r="L37" s="53">
        <f>$H$41*F37/(0.04*100)</f>
        <v>54.21021965503693</v>
      </c>
      <c r="M37" s="28"/>
      <c r="N37" s="57"/>
    </row>
    <row r="38" spans="1:14" x14ac:dyDescent="0.25">
      <c r="A38" s="6"/>
      <c r="B38" s="7"/>
      <c r="C38" s="9">
        <v>8</v>
      </c>
      <c r="D38" s="7">
        <v>2</v>
      </c>
      <c r="E38" s="7">
        <f t="shared" si="0"/>
        <v>800</v>
      </c>
      <c r="F38" s="7">
        <v>24.48</v>
      </c>
      <c r="G38" s="7"/>
      <c r="H38" s="7"/>
      <c r="I38" s="53">
        <f t="shared" si="4"/>
        <v>0.20951152679443361</v>
      </c>
      <c r="J38" s="47"/>
      <c r="K38" s="47"/>
      <c r="L38" s="53">
        <f>$H$41*F38/(0.04*100)</f>
        <v>12.957099952697755</v>
      </c>
      <c r="M38" s="28"/>
      <c r="N38" s="57"/>
    </row>
    <row r="39" spans="1:14" x14ac:dyDescent="0.25">
      <c r="A39" s="6"/>
      <c r="B39" s="7"/>
      <c r="C39" s="9">
        <v>9</v>
      </c>
      <c r="D39" s="7">
        <v>2</v>
      </c>
      <c r="E39" s="7">
        <f t="shared" si="0"/>
        <v>800</v>
      </c>
      <c r="F39" s="7">
        <v>26.81</v>
      </c>
      <c r="G39" s="7"/>
      <c r="H39" s="7"/>
      <c r="I39" s="53">
        <f t="shared" si="4"/>
        <v>0.22945277914047238</v>
      </c>
      <c r="J39" s="47"/>
      <c r="K39" s="47"/>
      <c r="L39" s="53">
        <f>$H$41*F39/(0.04*100)</f>
        <v>14.190353338718413</v>
      </c>
      <c r="M39" s="28"/>
      <c r="N39" s="57"/>
    </row>
    <row r="40" spans="1:14" x14ac:dyDescent="0.25">
      <c r="A40" s="10"/>
      <c r="B40" s="11"/>
      <c r="C40" s="13">
        <v>10</v>
      </c>
      <c r="D40" s="11">
        <v>3</v>
      </c>
      <c r="E40" s="11">
        <f t="shared" si="0"/>
        <v>1200</v>
      </c>
      <c r="F40" s="11">
        <v>42.68</v>
      </c>
      <c r="G40" s="11"/>
      <c r="H40" s="11"/>
      <c r="I40" s="54">
        <f t="shared" si="4"/>
        <v>0.36527581550598143</v>
      </c>
      <c r="J40" s="48"/>
      <c r="K40" s="48"/>
      <c r="L40" s="54">
        <f>$H$41*F40/(0.04*100)</f>
        <v>22.59023798942566</v>
      </c>
      <c r="M40" s="59"/>
      <c r="N40" s="60"/>
    </row>
    <row r="41" spans="1:14" x14ac:dyDescent="0.25">
      <c r="A41" s="4" t="s">
        <v>253</v>
      </c>
      <c r="B41" s="5" t="s">
        <v>46</v>
      </c>
      <c r="C41" s="14">
        <v>4</v>
      </c>
      <c r="D41" s="5">
        <v>1</v>
      </c>
      <c r="E41" s="5">
        <f>20*20*D41</f>
        <v>400</v>
      </c>
      <c r="F41" s="5">
        <v>5.73</v>
      </c>
      <c r="G41" s="42">
        <v>45.495368957519531</v>
      </c>
      <c r="H41" s="42">
        <v>2.1171731948852539</v>
      </c>
      <c r="I41" s="52">
        <f>F41*$G$41/(0.04*1000*100)</f>
        <v>6.5172116031646743E-2</v>
      </c>
      <c r="J41" s="46">
        <f>STDEV(I41:I46)</f>
        <v>5.902160246023868E-2</v>
      </c>
      <c r="K41" s="46">
        <f>AVERAGE(I41:I46)</f>
        <v>0.10348300797462463</v>
      </c>
      <c r="L41" s="52">
        <f>$H$41*F41/(0.04*100)</f>
        <v>3.0328506016731263</v>
      </c>
      <c r="M41" s="65">
        <f>STDEV(L41:L46)</f>
        <v>2.7466302067946518</v>
      </c>
      <c r="N41" s="66">
        <f>AVERAGE(L41:L46)</f>
        <v>4.8156868628660838</v>
      </c>
    </row>
    <row r="42" spans="1:14" x14ac:dyDescent="0.25">
      <c r="A42" s="6"/>
      <c r="B42" s="7"/>
      <c r="C42" s="9">
        <v>6</v>
      </c>
      <c r="D42" s="7">
        <v>0.5</v>
      </c>
      <c r="E42" s="7">
        <f>20*20*D42</f>
        <v>200</v>
      </c>
      <c r="F42" s="7">
        <v>2.73</v>
      </c>
      <c r="G42" s="7"/>
      <c r="H42" s="7"/>
      <c r="I42" s="53">
        <f>F42*$G$41/(0.04*1000*100)</f>
        <v>3.1050589313507078E-2</v>
      </c>
      <c r="J42" s="47"/>
      <c r="K42" s="47"/>
      <c r="L42" s="53">
        <f>$H$41*F42/(0.04*100)</f>
        <v>1.4449707055091858</v>
      </c>
      <c r="M42" s="28"/>
      <c r="N42" s="57"/>
    </row>
    <row r="43" spans="1:14" x14ac:dyDescent="0.25">
      <c r="A43" s="6"/>
      <c r="B43" s="7"/>
      <c r="C43" s="9">
        <v>7</v>
      </c>
      <c r="D43" s="7">
        <v>2</v>
      </c>
      <c r="E43" s="7">
        <f>20*20*D43</f>
        <v>800</v>
      </c>
      <c r="F43" s="7">
        <v>5.62</v>
      </c>
      <c r="G43" s="7"/>
      <c r="H43" s="7"/>
      <c r="I43" s="53">
        <f>F43*$G$41/(0.04*1000*100)</f>
        <v>6.3920993385314942E-2</v>
      </c>
      <c r="J43" s="47"/>
      <c r="K43" s="47"/>
      <c r="L43" s="53">
        <f>$H$41*F43/(0.04*100)</f>
        <v>2.974628338813782</v>
      </c>
      <c r="M43" s="28"/>
      <c r="N43" s="57"/>
    </row>
    <row r="44" spans="1:14" x14ac:dyDescent="0.25">
      <c r="A44" s="6"/>
      <c r="B44" s="7"/>
      <c r="C44" s="9">
        <v>8</v>
      </c>
      <c r="D44" s="7">
        <v>2</v>
      </c>
      <c r="E44" s="7">
        <f>20*20*D44</f>
        <v>800</v>
      </c>
      <c r="F44" s="7">
        <v>10.67</v>
      </c>
      <c r="G44" s="7"/>
      <c r="H44" s="7"/>
      <c r="I44" s="53">
        <f>F44*$G$41/(0.04*1000*100)</f>
        <v>0.12135889669418334</v>
      </c>
      <c r="J44" s="47"/>
      <c r="K44" s="47"/>
      <c r="L44" s="53">
        <f>$H$41*F44/(0.04*100)</f>
        <v>5.6475594973564149</v>
      </c>
      <c r="M44" s="28"/>
      <c r="N44" s="57"/>
    </row>
    <row r="45" spans="1:14" x14ac:dyDescent="0.25">
      <c r="A45" s="6"/>
      <c r="B45" s="7"/>
      <c r="C45" s="9">
        <v>9</v>
      </c>
      <c r="D45" s="7">
        <v>1</v>
      </c>
      <c r="E45" s="7">
        <f>20*20*D45</f>
        <v>400</v>
      </c>
      <c r="F45" s="7">
        <v>15.36</v>
      </c>
      <c r="G45" s="7"/>
      <c r="H45" s="7"/>
      <c r="I45" s="53">
        <f>F45*$G$41/(0.04*1000*100)</f>
        <v>0.174702216796875</v>
      </c>
      <c r="J45" s="47"/>
      <c r="K45" s="47"/>
      <c r="L45" s="53">
        <f>$H$41*F45/(0.04*100)</f>
        <v>8.1299450683593744</v>
      </c>
      <c r="M45" s="28"/>
      <c r="N45" s="57"/>
    </row>
    <row r="46" spans="1:14" x14ac:dyDescent="0.25">
      <c r="A46" s="6"/>
      <c r="B46" s="7"/>
      <c r="C46" s="9">
        <v>10</v>
      </c>
      <c r="D46" s="7">
        <v>2</v>
      </c>
      <c r="E46" s="7">
        <f>20*20*D46</f>
        <v>800</v>
      </c>
      <c r="F46" s="7">
        <v>14.48</v>
      </c>
      <c r="G46" s="7"/>
      <c r="H46" s="7"/>
      <c r="I46" s="53">
        <f>F46*$G$41/(0.04*1000*100)</f>
        <v>0.16469323562622071</v>
      </c>
      <c r="J46" s="47"/>
      <c r="K46" s="47"/>
      <c r="L46" s="53">
        <f>$H$41*F46/(0.04*100)</f>
        <v>7.6641669654846192</v>
      </c>
      <c r="M46" s="28"/>
      <c r="N46" s="57"/>
    </row>
    <row r="47" spans="1:14" x14ac:dyDescent="0.25">
      <c r="A47" s="77"/>
      <c r="B47" s="17"/>
      <c r="C47" s="18" t="s">
        <v>179</v>
      </c>
      <c r="D47" s="17"/>
      <c r="E47" s="17"/>
      <c r="F47" s="78">
        <f>AVERAGE(F41:F46)</f>
        <v>9.0983333333333345</v>
      </c>
      <c r="G47" s="17"/>
      <c r="H47" s="17"/>
      <c r="I47" s="79"/>
      <c r="J47" s="78"/>
      <c r="K47" s="78"/>
      <c r="L47" s="79"/>
      <c r="M47" s="80"/>
      <c r="N47" s="81"/>
    </row>
    <row r="48" spans="1:14" x14ac:dyDescent="0.25">
      <c r="A48" s="6"/>
      <c r="B48" s="7" t="s">
        <v>47</v>
      </c>
      <c r="C48" s="9">
        <v>4</v>
      </c>
      <c r="D48" s="7">
        <v>2</v>
      </c>
      <c r="E48" s="7">
        <f>20*20*D48</f>
        <v>800</v>
      </c>
      <c r="F48" s="7">
        <v>21.6</v>
      </c>
      <c r="G48" s="42">
        <v>35.416656494140625</v>
      </c>
      <c r="H48" s="42">
        <v>1.8218331336975098</v>
      </c>
      <c r="I48" s="53">
        <f>F48*$G$48/(0.04*1000*100)</f>
        <v>0.19124994506835938</v>
      </c>
      <c r="J48" s="47">
        <f>STDEV(I48:I54)</f>
        <v>0.13207113767084197</v>
      </c>
      <c r="K48" s="47">
        <f>AVERAGE(I48:I54)</f>
        <v>0.38058992044721329</v>
      </c>
      <c r="L48" s="53">
        <f>$H$41*F48/(0.04*100)</f>
        <v>11.432735252380372</v>
      </c>
      <c r="M48" s="28">
        <f>STDEV(L48:L54)</f>
        <v>7.8950838439807995</v>
      </c>
      <c r="N48" s="57">
        <f>AVERAGE(L48:L54)</f>
        <v>22.751294378893711</v>
      </c>
    </row>
    <row r="49" spans="1:16" x14ac:dyDescent="0.25">
      <c r="A49" s="6"/>
      <c r="B49" s="7"/>
      <c r="C49" s="9">
        <v>5</v>
      </c>
      <c r="D49" s="7">
        <v>2</v>
      </c>
      <c r="E49" s="7">
        <f>20*20*D49</f>
        <v>800</v>
      </c>
      <c r="F49" s="7">
        <v>44.79</v>
      </c>
      <c r="G49" s="7"/>
      <c r="H49" s="7"/>
      <c r="I49" s="53">
        <f>F49*$G$48/(0.04*1000*100)</f>
        <v>0.39657801109313967</v>
      </c>
      <c r="J49" s="47"/>
      <c r="K49" s="47"/>
      <c r="L49" s="53">
        <f>$H$41*F49/(0.04*100)</f>
        <v>23.707046849727629</v>
      </c>
      <c r="M49" s="28"/>
      <c r="N49" s="57"/>
    </row>
    <row r="50" spans="1:16" x14ac:dyDescent="0.25">
      <c r="A50" s="6"/>
      <c r="B50" s="7"/>
      <c r="C50" s="9">
        <v>6</v>
      </c>
      <c r="D50" s="7">
        <v>2</v>
      </c>
      <c r="E50" s="7">
        <f>20*20*D50</f>
        <v>800</v>
      </c>
      <c r="F50" s="7">
        <v>35.020000000000003</v>
      </c>
      <c r="G50" s="7"/>
      <c r="H50" s="7"/>
      <c r="I50" s="53">
        <f>F50*$G$48/(0.04*1000*100)</f>
        <v>0.3100728276062012</v>
      </c>
      <c r="J50" s="47"/>
      <c r="K50" s="47"/>
      <c r="L50" s="53">
        <f>$H$41*F50/(0.04*100)</f>
        <v>18.535851321220399</v>
      </c>
      <c r="M50" s="28"/>
      <c r="N50" s="57"/>
    </row>
    <row r="51" spans="1:16" x14ac:dyDescent="0.25">
      <c r="A51" s="6"/>
      <c r="B51" s="7"/>
      <c r="C51" s="9">
        <v>7</v>
      </c>
      <c r="D51" s="7">
        <v>2</v>
      </c>
      <c r="E51" s="7">
        <f>20*20*D51</f>
        <v>800</v>
      </c>
      <c r="F51" s="7">
        <v>54.91</v>
      </c>
      <c r="G51" s="7"/>
      <c r="H51" s="7"/>
      <c r="I51" s="53">
        <f>F51*$G$48/(0.04*1000*100)</f>
        <v>0.48618215202331538</v>
      </c>
      <c r="J51" s="47"/>
      <c r="K51" s="47"/>
      <c r="L51" s="53">
        <f>$H$41*F51/(0.04*100)</f>
        <v>29.063495032787323</v>
      </c>
      <c r="M51" s="28"/>
      <c r="N51" s="57"/>
    </row>
    <row r="52" spans="1:16" x14ac:dyDescent="0.25">
      <c r="A52" s="6"/>
      <c r="B52" s="7"/>
      <c r="C52" s="9">
        <v>8</v>
      </c>
      <c r="D52" s="7">
        <v>2</v>
      </c>
      <c r="E52" s="7">
        <f>20*20*D52</f>
        <v>800</v>
      </c>
      <c r="F52" s="7">
        <v>45.3</v>
      </c>
      <c r="G52" s="7"/>
      <c r="H52" s="7"/>
      <c r="I52" s="53">
        <f>F52*$G$48/(0.04*1000*100)</f>
        <v>0.40109363479614257</v>
      </c>
      <c r="J52" s="47"/>
      <c r="K52" s="47"/>
      <c r="L52" s="53">
        <f>$H$41*F52/(0.04*100)</f>
        <v>23.976986432075499</v>
      </c>
      <c r="M52" s="28"/>
      <c r="N52" s="57"/>
    </row>
    <row r="53" spans="1:16" x14ac:dyDescent="0.25">
      <c r="A53" s="6"/>
      <c r="B53" s="7"/>
      <c r="C53" s="9">
        <v>9</v>
      </c>
      <c r="D53" s="7">
        <v>2</v>
      </c>
      <c r="E53" s="7">
        <f>20*20*D53</f>
        <v>800</v>
      </c>
      <c r="F53" s="7">
        <v>66.59</v>
      </c>
      <c r="G53" s="7"/>
      <c r="H53" s="7"/>
      <c r="I53" s="53">
        <f>F53*$G$48/(0.04*1000*100)</f>
        <v>0.58959878898620599</v>
      </c>
      <c r="J53" s="47"/>
      <c r="K53" s="47"/>
      <c r="L53" s="53">
        <f>$H$41*F53/(0.04*100)</f>
        <v>35.245640761852265</v>
      </c>
      <c r="M53" s="28"/>
      <c r="N53" s="57"/>
    </row>
    <row r="54" spans="1:16" x14ac:dyDescent="0.25">
      <c r="A54" s="6"/>
      <c r="B54" s="7"/>
      <c r="C54" s="9">
        <v>10</v>
      </c>
      <c r="D54" s="7">
        <v>2</v>
      </c>
      <c r="E54" s="7">
        <f>20*20*D54</f>
        <v>800</v>
      </c>
      <c r="F54" s="7">
        <v>32.68</v>
      </c>
      <c r="G54" s="7"/>
      <c r="H54" s="7"/>
      <c r="I54" s="53">
        <f>F54*$G$48/(0.04*1000*100)</f>
        <v>0.28935408355712888</v>
      </c>
      <c r="J54" s="47"/>
      <c r="K54" s="47"/>
      <c r="L54" s="53">
        <f>$H$41*F54/(0.04*100)</f>
        <v>17.297305002212525</v>
      </c>
      <c r="M54" s="28"/>
      <c r="N54" s="57"/>
    </row>
    <row r="55" spans="1:16" x14ac:dyDescent="0.25">
      <c r="A55" s="77"/>
      <c r="B55" s="17"/>
      <c r="C55" s="18" t="s">
        <v>179</v>
      </c>
      <c r="D55" s="17"/>
      <c r="E55" s="17"/>
      <c r="F55" s="78">
        <f>AVERAGE(F48:F54)</f>
        <v>42.984285714285718</v>
      </c>
      <c r="G55" s="17"/>
      <c r="H55" s="17"/>
      <c r="I55" s="79"/>
      <c r="J55" s="78"/>
      <c r="K55" s="78"/>
      <c r="L55" s="79"/>
      <c r="M55" s="80"/>
      <c r="N55" s="81"/>
      <c r="O55" t="s">
        <v>173</v>
      </c>
      <c r="P55" s="82">
        <f>SUM(F47+F55)</f>
        <v>52.082619047619055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topLeftCell="A13" zoomScale="85" zoomScaleNormal="85" workbookViewId="0">
      <selection activeCell="R35" sqref="R35"/>
    </sheetView>
  </sheetViews>
  <sheetFormatPr defaultRowHeight="13.2" x14ac:dyDescent="0.25"/>
  <cols>
    <col min="4" max="4" width="16.33203125" bestFit="1" customWidth="1"/>
    <col min="5" max="5" width="9.44140625" bestFit="1" customWidth="1"/>
    <col min="8" max="8" width="12" bestFit="1" customWidth="1"/>
    <col min="11" max="11" width="10" bestFit="1" customWidth="1"/>
    <col min="15" max="15" width="9.5546875" bestFit="1" customWidth="1"/>
    <col min="16" max="16" width="11.5546875" bestFit="1" customWidth="1"/>
    <col min="23" max="24" width="9.109375" style="3"/>
  </cols>
  <sheetData>
    <row r="1" spans="1:24" x14ac:dyDescent="0.25">
      <c r="A1" s="39" t="s">
        <v>72</v>
      </c>
      <c r="B1" s="17"/>
      <c r="C1" s="17">
        <v>1</v>
      </c>
      <c r="D1" s="17">
        <v>2</v>
      </c>
      <c r="E1" s="18">
        <v>3</v>
      </c>
      <c r="F1" s="32" t="s">
        <v>50</v>
      </c>
      <c r="G1" s="31" t="s">
        <v>25</v>
      </c>
      <c r="I1" s="141" t="s">
        <v>70</v>
      </c>
      <c r="J1" s="17"/>
      <c r="K1" s="17">
        <v>1</v>
      </c>
      <c r="L1" s="17">
        <v>2</v>
      </c>
      <c r="M1" s="18">
        <v>3</v>
      </c>
      <c r="N1" s="32" t="s">
        <v>50</v>
      </c>
      <c r="O1" s="31" t="s">
        <v>25</v>
      </c>
      <c r="Q1" s="142" t="s">
        <v>71</v>
      </c>
      <c r="R1" s="17"/>
      <c r="S1" s="17">
        <v>1</v>
      </c>
      <c r="T1" s="17">
        <v>2</v>
      </c>
      <c r="U1" s="18">
        <v>3</v>
      </c>
      <c r="V1" s="32" t="s">
        <v>50</v>
      </c>
      <c r="W1" s="31" t="s">
        <v>25</v>
      </c>
    </row>
    <row r="2" spans="1:24" x14ac:dyDescent="0.25">
      <c r="A2" s="6" t="s">
        <v>43</v>
      </c>
      <c r="B2" s="7">
        <v>10</v>
      </c>
      <c r="C2" s="24">
        <v>16.375</v>
      </c>
      <c r="D2" s="24">
        <v>16.25</v>
      </c>
      <c r="E2" s="25">
        <v>43.125</v>
      </c>
      <c r="F2" s="37">
        <f t="shared" ref="F2:F10" si="0">STDEV(C2:E2)</f>
        <v>15.480330261334865</v>
      </c>
      <c r="G2" s="29">
        <f t="shared" ref="G2:G11" si="1">AVERAGE(C2:E2)</f>
        <v>25.25</v>
      </c>
      <c r="I2" s="6" t="str">
        <f>A2</f>
        <v>MC</v>
      </c>
      <c r="J2" s="7">
        <v>10</v>
      </c>
      <c r="K2" s="24">
        <v>2.3412108364105224</v>
      </c>
      <c r="L2" s="24">
        <v>2.5507133381366729</v>
      </c>
      <c r="M2" s="25">
        <v>2.6379381151199341</v>
      </c>
      <c r="N2" s="33">
        <f t="shared" ref="N2:N10" si="2">STDEV(K2:M2)</f>
        <v>0.15250493865204731</v>
      </c>
      <c r="O2" s="34">
        <f t="shared" ref="O2:O11" si="3">AVERAGE(K2:M2)</f>
        <v>2.5099540965557101</v>
      </c>
      <c r="Q2" s="6" t="str">
        <f>A2</f>
        <v>MC</v>
      </c>
      <c r="R2" s="7">
        <v>10</v>
      </c>
      <c r="S2" s="28">
        <v>193.0800267457962</v>
      </c>
      <c r="T2" s="28">
        <v>210.35773108899593</v>
      </c>
      <c r="U2" s="57">
        <v>217.55117219686508</v>
      </c>
      <c r="V2" s="61">
        <f t="shared" ref="V2:V10" si="4">STDEV(S2:U2)</f>
        <v>12.577106331418033</v>
      </c>
      <c r="W2" s="62">
        <f t="shared" ref="W2:W11" si="5">AVERAGE(S2:U2)</f>
        <v>206.99631001055241</v>
      </c>
    </row>
    <row r="3" spans="1:24" x14ac:dyDescent="0.25">
      <c r="A3" s="6"/>
      <c r="B3" s="7">
        <v>20</v>
      </c>
      <c r="C3" s="24">
        <v>21.125</v>
      </c>
      <c r="D3" s="24">
        <v>15</v>
      </c>
      <c r="E3" s="25">
        <v>21.875</v>
      </c>
      <c r="F3" s="37">
        <f t="shared" si="0"/>
        <v>3.7714663372928801</v>
      </c>
      <c r="G3" s="29">
        <f t="shared" si="1"/>
        <v>19.333333333333332</v>
      </c>
      <c r="I3" s="6"/>
      <c r="J3" s="7">
        <v>20</v>
      </c>
      <c r="K3" s="24">
        <v>2.1076312943696975</v>
      </c>
      <c r="L3" s="24">
        <v>2.0915375917553902</v>
      </c>
      <c r="M3" s="25">
        <v>2.9464350746273995</v>
      </c>
      <c r="N3" s="33">
        <f t="shared" si="2"/>
        <v>0.48899565356952795</v>
      </c>
      <c r="O3" s="34">
        <f t="shared" si="3"/>
        <v>2.3818679869174959</v>
      </c>
      <c r="Q3" s="6"/>
      <c r="R3" s="7">
        <v>20</v>
      </c>
      <c r="S3" s="28">
        <v>163.13976379483938</v>
      </c>
      <c r="T3" s="28">
        <v>161.89404171332717</v>
      </c>
      <c r="U3" s="57">
        <v>228.06679868325591</v>
      </c>
      <c r="V3" s="61">
        <f t="shared" si="4"/>
        <v>37.850375268741381</v>
      </c>
      <c r="W3" s="62">
        <f t="shared" si="5"/>
        <v>184.36686806380749</v>
      </c>
    </row>
    <row r="4" spans="1:24" x14ac:dyDescent="0.25">
      <c r="A4" s="6"/>
      <c r="B4" s="7">
        <v>30</v>
      </c>
      <c r="C4" s="24">
        <v>8.9</v>
      </c>
      <c r="D4" s="24">
        <v>15</v>
      </c>
      <c r="E4" s="25">
        <v>25.624999999999996</v>
      </c>
      <c r="F4" s="37">
        <f t="shared" si="0"/>
        <v>8.4639062100978748</v>
      </c>
      <c r="G4" s="29">
        <f t="shared" si="1"/>
        <v>16.508333333333329</v>
      </c>
      <c r="I4" s="6"/>
      <c r="J4" s="7">
        <v>30</v>
      </c>
      <c r="K4" s="24">
        <v>2.8548826284408571</v>
      </c>
      <c r="L4" s="24">
        <v>2.3765488996505737</v>
      </c>
      <c r="M4" s="25">
        <v>2.4425259656906126</v>
      </c>
      <c r="N4" s="33">
        <f t="shared" si="2"/>
        <v>0.25922774628248768</v>
      </c>
      <c r="O4" s="34">
        <f t="shared" si="3"/>
        <v>2.5579858312606811</v>
      </c>
      <c r="Q4" s="6"/>
      <c r="R4" s="7">
        <v>30</v>
      </c>
      <c r="S4" s="28">
        <v>224.99183920025826</v>
      </c>
      <c r="T4" s="28">
        <v>187.29460278153419</v>
      </c>
      <c r="U4" s="57">
        <v>192.49422159790993</v>
      </c>
      <c r="V4" s="61">
        <f t="shared" si="4"/>
        <v>20.429606046427015</v>
      </c>
      <c r="W4" s="62">
        <f t="shared" si="5"/>
        <v>201.59355452656746</v>
      </c>
    </row>
    <row r="5" spans="1:24" x14ac:dyDescent="0.25">
      <c r="A5" s="6"/>
      <c r="B5" s="7">
        <v>40</v>
      </c>
      <c r="C5" s="24">
        <v>24.75</v>
      </c>
      <c r="D5" s="24">
        <v>48.75</v>
      </c>
      <c r="E5" s="25">
        <v>15.625</v>
      </c>
      <c r="F5" s="37">
        <f t="shared" si="0"/>
        <v>17.110090833579267</v>
      </c>
      <c r="G5" s="29">
        <f t="shared" si="1"/>
        <v>29.708333333333332</v>
      </c>
      <c r="I5" s="6"/>
      <c r="J5" s="7">
        <v>40</v>
      </c>
      <c r="K5" s="24">
        <v>2.3665286583900453</v>
      </c>
      <c r="L5" s="49">
        <v>2.2213746552467346</v>
      </c>
      <c r="M5" s="25">
        <v>2.6710928614139555</v>
      </c>
      <c r="N5" s="33">
        <f t="shared" si="2"/>
        <v>0.22951960822203582</v>
      </c>
      <c r="O5" s="34">
        <f t="shared" si="3"/>
        <v>2.4196653916835782</v>
      </c>
      <c r="Q5" s="6"/>
      <c r="R5" s="7">
        <v>40</v>
      </c>
      <c r="S5" s="28">
        <v>187.08433574438095</v>
      </c>
      <c r="T5" s="58">
        <v>175.60928338766098</v>
      </c>
      <c r="U5" s="57">
        <v>211.16145452857018</v>
      </c>
      <c r="V5" s="61">
        <f t="shared" si="4"/>
        <v>18.144518678147765</v>
      </c>
      <c r="W5" s="62">
        <f t="shared" si="5"/>
        <v>191.28502455353737</v>
      </c>
    </row>
    <row r="6" spans="1:24" x14ac:dyDescent="0.25">
      <c r="A6" s="6"/>
      <c r="B6" s="7">
        <v>50</v>
      </c>
      <c r="C6" s="24">
        <v>11.5</v>
      </c>
      <c r="D6" s="24">
        <v>26.25</v>
      </c>
      <c r="E6" s="25">
        <v>17.5</v>
      </c>
      <c r="F6" s="37">
        <f t="shared" si="0"/>
        <v>7.4176029371578869</v>
      </c>
      <c r="G6" s="29">
        <f t="shared" si="1"/>
        <v>18.416666666666668</v>
      </c>
      <c r="I6" s="6"/>
      <c r="J6" s="7">
        <v>50</v>
      </c>
      <c r="K6" s="24">
        <v>1.8747514228820801</v>
      </c>
      <c r="L6" s="24">
        <v>1.8600405673980713</v>
      </c>
      <c r="M6" s="25">
        <v>2.1401352558135986</v>
      </c>
      <c r="N6" s="33">
        <f t="shared" si="2"/>
        <v>0.15763778234139961</v>
      </c>
      <c r="O6" s="34">
        <f t="shared" si="3"/>
        <v>1.9583090820312501</v>
      </c>
      <c r="Q6" s="6"/>
      <c r="R6" s="7">
        <v>50</v>
      </c>
      <c r="S6" s="28">
        <v>159.72856009751558</v>
      </c>
      <c r="T6" s="28">
        <v>158.47519725933671</v>
      </c>
      <c r="U6" s="57">
        <v>182.33922569826245</v>
      </c>
      <c r="V6" s="61">
        <f t="shared" si="4"/>
        <v>13.430717098296119</v>
      </c>
      <c r="W6" s="62">
        <f t="shared" si="5"/>
        <v>166.84766101837158</v>
      </c>
    </row>
    <row r="7" spans="1:24" x14ac:dyDescent="0.25">
      <c r="A7" s="6" t="s">
        <v>44</v>
      </c>
      <c r="B7" s="7">
        <v>10</v>
      </c>
      <c r="C7" s="24">
        <v>20.625</v>
      </c>
      <c r="D7" s="24">
        <v>20</v>
      </c>
      <c r="E7" s="25">
        <v>18.125</v>
      </c>
      <c r="F7" s="37">
        <f t="shared" si="0"/>
        <v>1.3010412496663328</v>
      </c>
      <c r="G7" s="29">
        <f t="shared" si="1"/>
        <v>19.583333333333332</v>
      </c>
      <c r="I7" s="6" t="str">
        <f>A7</f>
        <v>MD</v>
      </c>
      <c r="J7" s="7">
        <v>10</v>
      </c>
      <c r="K7" s="24">
        <v>3.7530596609115601</v>
      </c>
      <c r="L7" s="24">
        <v>3.5917491313219072</v>
      </c>
      <c r="M7" s="25">
        <v>3.748619921565056</v>
      </c>
      <c r="N7" s="33">
        <f t="shared" si="2"/>
        <v>9.1877856484818235E-2</v>
      </c>
      <c r="O7" s="34">
        <f t="shared" si="3"/>
        <v>3.6978095712661747</v>
      </c>
      <c r="Q7" s="6" t="str">
        <f>A7</f>
        <v>MD</v>
      </c>
      <c r="R7" s="7">
        <v>10</v>
      </c>
      <c r="S7" s="28">
        <v>308.80834704637527</v>
      </c>
      <c r="T7" s="28">
        <v>295.53543307632208</v>
      </c>
      <c r="U7" s="57">
        <v>308.44303748756647</v>
      </c>
      <c r="V7" s="61">
        <f t="shared" si="4"/>
        <v>7.559871559395769</v>
      </c>
      <c r="W7" s="62">
        <f t="shared" si="5"/>
        <v>304.26227253675461</v>
      </c>
    </row>
    <row r="8" spans="1:24" x14ac:dyDescent="0.25">
      <c r="A8" s="6"/>
      <c r="B8" s="7">
        <v>20</v>
      </c>
      <c r="C8" s="24">
        <v>25.624999999999996</v>
      </c>
      <c r="D8" s="24">
        <v>21.25</v>
      </c>
      <c r="E8" s="25">
        <v>20</v>
      </c>
      <c r="F8" s="37">
        <f t="shared" si="0"/>
        <v>2.9536347664078675</v>
      </c>
      <c r="G8" s="29">
        <f t="shared" si="1"/>
        <v>22.291666666666668</v>
      </c>
      <c r="I8" s="6"/>
      <c r="J8" s="7">
        <v>20</v>
      </c>
      <c r="K8" s="24">
        <v>2.2398196380734445</v>
      </c>
      <c r="L8" s="24">
        <v>2.6416160318851469</v>
      </c>
      <c r="M8" s="25">
        <v>2.7431498938202856</v>
      </c>
      <c r="N8" s="33">
        <f t="shared" si="2"/>
        <v>0.26617375701777118</v>
      </c>
      <c r="O8" s="34">
        <f t="shared" si="3"/>
        <v>2.5415285212596257</v>
      </c>
      <c r="Q8" s="6"/>
      <c r="R8" s="7">
        <v>20</v>
      </c>
      <c r="S8" s="28">
        <v>189.32763127237558</v>
      </c>
      <c r="T8" s="28">
        <v>223.29070499539375</v>
      </c>
      <c r="U8" s="57">
        <v>231.87316638976336</v>
      </c>
      <c r="V8" s="61">
        <f t="shared" si="4"/>
        <v>22.499153979375492</v>
      </c>
      <c r="W8" s="62">
        <f t="shared" si="5"/>
        <v>214.83050088584423</v>
      </c>
    </row>
    <row r="9" spans="1:24" x14ac:dyDescent="0.25">
      <c r="A9" s="6"/>
      <c r="B9" s="7">
        <v>30</v>
      </c>
      <c r="C9" s="24">
        <v>42.875</v>
      </c>
      <c r="D9" s="24">
        <v>28.749999999999996</v>
      </c>
      <c r="E9" s="25">
        <v>25.624999999999996</v>
      </c>
      <c r="F9" s="37">
        <f t="shared" si="0"/>
        <v>9.1909715663434213</v>
      </c>
      <c r="G9" s="29">
        <f t="shared" si="1"/>
        <v>32.416666666666664</v>
      </c>
      <c r="I9" s="6"/>
      <c r="J9" s="7">
        <v>30</v>
      </c>
      <c r="K9" s="24">
        <v>2.464884768307209</v>
      </c>
      <c r="L9" s="49">
        <v>3.1174674356579781</v>
      </c>
      <c r="M9" s="25">
        <v>2.9835648600459099</v>
      </c>
      <c r="N9" s="33">
        <f t="shared" si="2"/>
        <v>0.34467933770589765</v>
      </c>
      <c r="O9" s="34">
        <f t="shared" si="3"/>
        <v>2.8553056880036993</v>
      </c>
      <c r="Q9" s="6"/>
      <c r="R9" s="7">
        <v>30</v>
      </c>
      <c r="S9" s="28">
        <v>200.31653378158808</v>
      </c>
      <c r="T9" s="28">
        <v>253.35069570690393</v>
      </c>
      <c r="U9" s="57">
        <v>242.4686860665679</v>
      </c>
      <c r="V9" s="61">
        <f t="shared" si="4"/>
        <v>28.011439351299313</v>
      </c>
      <c r="W9" s="62">
        <f t="shared" si="5"/>
        <v>232.04530518501997</v>
      </c>
    </row>
    <row r="10" spans="1:24" x14ac:dyDescent="0.25">
      <c r="A10" s="6"/>
      <c r="B10" s="7">
        <v>40</v>
      </c>
      <c r="C10" s="24">
        <v>26.875</v>
      </c>
      <c r="D10" s="24">
        <v>75.599999999999994</v>
      </c>
      <c r="E10" s="25">
        <v>34.375</v>
      </c>
      <c r="F10" s="37">
        <f t="shared" si="0"/>
        <v>26.23571436674316</v>
      </c>
      <c r="G10" s="29">
        <f t="shared" si="1"/>
        <v>45.616666666666667</v>
      </c>
      <c r="I10" s="6"/>
      <c r="J10" s="7">
        <v>40</v>
      </c>
      <c r="K10" s="24">
        <v>2.6743053882122041</v>
      </c>
      <c r="L10" s="49">
        <v>1.170571382045746</v>
      </c>
      <c r="M10" s="25">
        <v>2.1160328829288484</v>
      </c>
      <c r="N10" s="33">
        <f t="shared" si="2"/>
        <v>0.76012955048343744</v>
      </c>
      <c r="O10" s="34">
        <f t="shared" si="3"/>
        <v>1.9869698843955994</v>
      </c>
      <c r="Q10" s="6"/>
      <c r="R10" s="7">
        <v>40</v>
      </c>
      <c r="S10" s="28">
        <v>233.49457620084286</v>
      </c>
      <c r="T10" s="58">
        <v>102.20301315188408</v>
      </c>
      <c r="U10" s="57">
        <v>184.7516006976366</v>
      </c>
      <c r="V10" s="61">
        <f t="shared" si="4"/>
        <v>66.367187543423483</v>
      </c>
      <c r="W10" s="62">
        <f t="shared" si="5"/>
        <v>173.48306335012117</v>
      </c>
    </row>
    <row r="11" spans="1:24" s="7" customFormat="1" x14ac:dyDescent="0.25">
      <c r="A11" s="6"/>
      <c r="B11" s="7">
        <v>50</v>
      </c>
      <c r="C11" s="24"/>
      <c r="D11" s="24"/>
      <c r="E11" s="25">
        <v>40</v>
      </c>
      <c r="F11" s="37"/>
      <c r="G11" s="29">
        <f t="shared" si="1"/>
        <v>40</v>
      </c>
      <c r="I11" s="6"/>
      <c r="J11" s="7">
        <v>50</v>
      </c>
      <c r="K11" s="24"/>
      <c r="L11" s="24"/>
      <c r="M11" s="25">
        <v>1.7652886250019073</v>
      </c>
      <c r="N11" s="33"/>
      <c r="O11" s="34">
        <f t="shared" si="3"/>
        <v>1.7652886250019073</v>
      </c>
      <c r="Q11" s="6"/>
      <c r="R11" s="7">
        <v>50</v>
      </c>
      <c r="S11" s="28"/>
      <c r="T11" s="28"/>
      <c r="U11" s="57">
        <v>164.06951200962067</v>
      </c>
      <c r="V11" s="61"/>
      <c r="W11" s="62">
        <f t="shared" si="5"/>
        <v>164.06951200962067</v>
      </c>
      <c r="X11" s="20"/>
    </row>
    <row r="12" spans="1:24" x14ac:dyDescent="0.25">
      <c r="A12" s="6" t="s">
        <v>253</v>
      </c>
      <c r="B12" s="7">
        <v>10</v>
      </c>
      <c r="C12" s="24">
        <v>19.5</v>
      </c>
      <c r="D12" s="24">
        <v>5</v>
      </c>
      <c r="E12" s="25">
        <v>11</v>
      </c>
      <c r="F12" s="37">
        <f>STDEV(C12:E12)</f>
        <v>7.2858309981314653</v>
      </c>
      <c r="G12" s="29">
        <f>AVERAGE(C12:E12)</f>
        <v>11.833333333333334</v>
      </c>
      <c r="I12" s="6" t="str">
        <f>A12</f>
        <v>DD</v>
      </c>
      <c r="J12" s="7">
        <v>10</v>
      </c>
      <c r="K12" s="24">
        <v>3.3729821937084199</v>
      </c>
      <c r="L12" s="24">
        <v>4.3534021162986756</v>
      </c>
      <c r="M12" s="25">
        <v>3.7504378342628479</v>
      </c>
      <c r="N12" s="33">
        <f>STDEV(K12:M12)</f>
        <v>0.49451355064164937</v>
      </c>
      <c r="O12" s="34">
        <f>AVERAGE(K12:M12)</f>
        <v>3.825607381423314</v>
      </c>
      <c r="Q12" s="6" t="str">
        <f>A12</f>
        <v>DD</v>
      </c>
      <c r="R12" s="7">
        <v>10</v>
      </c>
      <c r="S12" s="28">
        <v>299.37973921746038</v>
      </c>
      <c r="T12" s="28">
        <v>386.40002094209194</v>
      </c>
      <c r="U12" s="57">
        <v>332.88201250135899</v>
      </c>
      <c r="V12" s="61">
        <f>STDEV(S12:U12)</f>
        <v>43.892119592788056</v>
      </c>
      <c r="W12" s="62">
        <f>AVERAGE(S12:U12)</f>
        <v>339.55392422030377</v>
      </c>
    </row>
    <row r="13" spans="1:24" x14ac:dyDescent="0.25">
      <c r="A13" s="6"/>
      <c r="B13" s="7">
        <v>20</v>
      </c>
      <c r="C13" s="24">
        <v>11.25</v>
      </c>
      <c r="D13" s="24">
        <v>15.375</v>
      </c>
      <c r="E13" s="25">
        <v>17.875</v>
      </c>
      <c r="F13" s="37">
        <f t="shared" ref="F13:F15" si="6">STDEV(C13:E13)</f>
        <v>3.3455505276909681</v>
      </c>
      <c r="G13" s="29">
        <f t="shared" ref="G13:G15" si="7">AVERAGE(C13:E13)</f>
        <v>14.833333333333334</v>
      </c>
      <c r="I13" s="6"/>
      <c r="J13" s="7">
        <v>20</v>
      </c>
      <c r="K13" s="24">
        <v>2.7085690431594847</v>
      </c>
      <c r="L13" s="24">
        <v>2.4905678634643555</v>
      </c>
      <c r="M13" s="25">
        <v>3.370221746444702</v>
      </c>
      <c r="N13" s="33">
        <f>STDEV(K13:M13)</f>
        <v>0.45809383462988978</v>
      </c>
      <c r="O13" s="34">
        <f t="shared" ref="O13:O15" si="8">AVERAGE(K13:M13)</f>
        <v>2.8564528843561807</v>
      </c>
      <c r="Q13" s="6"/>
      <c r="R13" s="7">
        <v>20</v>
      </c>
      <c r="S13" s="28">
        <v>263.44905546307564</v>
      </c>
      <c r="T13" s="28">
        <v>242.24516367912292</v>
      </c>
      <c r="U13" s="57">
        <v>327.80472701787949</v>
      </c>
      <c r="V13" s="61">
        <f t="shared" ref="V13:V15" si="9">STDEV(S13:U13)</f>
        <v>44.556511620588829</v>
      </c>
      <c r="W13" s="62">
        <f t="shared" ref="W13:W15" si="10">AVERAGE(S13:U13)</f>
        <v>277.83298205335933</v>
      </c>
    </row>
    <row r="14" spans="1:24" x14ac:dyDescent="0.25">
      <c r="A14" s="6"/>
      <c r="B14" s="7">
        <v>30</v>
      </c>
      <c r="C14" s="24">
        <v>5</v>
      </c>
      <c r="D14" s="24">
        <v>4.4000000000000004</v>
      </c>
      <c r="E14" s="25">
        <v>21.25</v>
      </c>
      <c r="F14" s="37">
        <f t="shared" si="6"/>
        <v>9.5598552987654237</v>
      </c>
      <c r="G14" s="29">
        <f t="shared" si="7"/>
        <v>10.216666666666667</v>
      </c>
      <c r="I14" s="6"/>
      <c r="J14" s="7">
        <v>30</v>
      </c>
      <c r="K14" s="24">
        <v>4.1779581367969509</v>
      </c>
      <c r="L14" s="24">
        <v>2.5968425869941711</v>
      </c>
      <c r="M14" s="25">
        <v>2.2931106185913084</v>
      </c>
      <c r="N14" s="33">
        <f>STDEV(K14:M14)</f>
        <v>1.0119971720434791</v>
      </c>
      <c r="O14" s="34">
        <f t="shared" si="8"/>
        <v>3.0226371141274768</v>
      </c>
      <c r="Q14" s="6"/>
      <c r="R14" s="7">
        <v>30</v>
      </c>
      <c r="S14" s="28">
        <v>434.81596790254116</v>
      </c>
      <c r="T14" s="28">
        <v>270.26326879858971</v>
      </c>
      <c r="U14" s="57">
        <v>238.65272951126099</v>
      </c>
      <c r="V14" s="61">
        <f t="shared" si="9"/>
        <v>105.32238846559456</v>
      </c>
      <c r="W14" s="62">
        <f t="shared" si="10"/>
        <v>314.57732207079727</v>
      </c>
    </row>
    <row r="15" spans="1:24" x14ac:dyDescent="0.25">
      <c r="A15" s="6"/>
      <c r="B15" s="7">
        <v>40</v>
      </c>
      <c r="C15" s="24">
        <v>6.8</v>
      </c>
      <c r="D15" s="24">
        <v>8.75</v>
      </c>
      <c r="E15" s="25">
        <v>25</v>
      </c>
      <c r="F15" s="37">
        <f t="shared" si="6"/>
        <v>9.9925388832535127</v>
      </c>
      <c r="G15" s="29">
        <f t="shared" si="7"/>
        <v>13.516666666666666</v>
      </c>
      <c r="I15" s="6"/>
      <c r="J15" s="7">
        <v>40</v>
      </c>
      <c r="K15" s="24">
        <v>3.5554183254241942</v>
      </c>
      <c r="L15" s="24">
        <v>1.9033587632179261</v>
      </c>
      <c r="M15" s="25">
        <v>2.0016679413914682</v>
      </c>
      <c r="N15" s="33">
        <f t="shared" ref="N15" si="11">STDEV(K15:M15)</f>
        <v>0.92674212050172156</v>
      </c>
      <c r="O15" s="34">
        <f t="shared" si="8"/>
        <v>2.4868150100111963</v>
      </c>
      <c r="Q15" s="6"/>
      <c r="R15" s="7">
        <v>40</v>
      </c>
      <c r="S15" s="28">
        <v>337.9306046962738</v>
      </c>
      <c r="T15" s="28">
        <v>180.90787607431412</v>
      </c>
      <c r="U15" s="57">
        <v>190.25183422118425</v>
      </c>
      <c r="V15" s="61">
        <f t="shared" si="9"/>
        <v>88.083734884077089</v>
      </c>
      <c r="W15" s="62">
        <f t="shared" si="10"/>
        <v>236.36343833059072</v>
      </c>
    </row>
    <row r="16" spans="1:24" x14ac:dyDescent="0.25">
      <c r="A16" s="10"/>
      <c r="B16" s="11">
        <v>50</v>
      </c>
      <c r="C16" s="26"/>
      <c r="D16" s="26"/>
      <c r="E16" s="27"/>
      <c r="F16" s="38"/>
      <c r="G16" s="30"/>
      <c r="I16" s="10"/>
      <c r="J16" s="11">
        <v>50</v>
      </c>
      <c r="K16" s="26"/>
      <c r="L16" s="26"/>
      <c r="M16" s="27"/>
      <c r="N16" s="35"/>
      <c r="O16" s="36"/>
      <c r="Q16" s="10"/>
      <c r="R16" s="11">
        <v>50</v>
      </c>
      <c r="S16" s="59"/>
      <c r="T16" s="59"/>
      <c r="U16" s="60"/>
      <c r="V16" s="63"/>
      <c r="W16" s="64"/>
    </row>
    <row r="18" spans="1:22" x14ac:dyDescent="0.25">
      <c r="D18" t="s">
        <v>32</v>
      </c>
      <c r="G18" t="s">
        <v>33</v>
      </c>
      <c r="I18" t="s">
        <v>34</v>
      </c>
      <c r="K18" t="s">
        <v>35</v>
      </c>
      <c r="L18" t="s">
        <v>36</v>
      </c>
    </row>
    <row r="19" spans="1:22" x14ac:dyDescent="0.25">
      <c r="A19" s="4"/>
      <c r="B19" s="5"/>
      <c r="C19" s="14" t="s">
        <v>0</v>
      </c>
      <c r="D19" s="22" t="s">
        <v>30</v>
      </c>
      <c r="E19" s="93" t="s">
        <v>26</v>
      </c>
      <c r="F19" s="94"/>
      <c r="G19" s="94"/>
      <c r="H19" s="107" t="str">
        <f>A1</f>
        <v>Rock fraction Vol.</v>
      </c>
      <c r="I19" s="4" t="s">
        <v>29</v>
      </c>
      <c r="J19" s="5" t="s">
        <v>69</v>
      </c>
      <c r="K19" s="5" t="s">
        <v>28</v>
      </c>
      <c r="L19" s="108" t="s">
        <v>38</v>
      </c>
      <c r="M19" s="109" t="s">
        <v>57</v>
      </c>
      <c r="N19" s="45" t="s">
        <v>65</v>
      </c>
      <c r="O19" s="110" t="str">
        <f>I1</f>
        <v>C stock</v>
      </c>
      <c r="P19" s="111" t="str">
        <f>Q1</f>
        <v>N stock</v>
      </c>
      <c r="Q19" s="20"/>
    </row>
    <row r="20" spans="1:22" x14ac:dyDescent="0.25">
      <c r="A20" s="6"/>
      <c r="B20" s="7"/>
      <c r="C20" s="9" t="s">
        <v>27</v>
      </c>
      <c r="D20" s="23" t="s">
        <v>39</v>
      </c>
      <c r="E20" s="6" t="s">
        <v>51</v>
      </c>
      <c r="F20" s="148" t="s">
        <v>39</v>
      </c>
      <c r="G20" s="148"/>
      <c r="H20" s="149" t="s">
        <v>64</v>
      </c>
      <c r="I20" s="6" t="s">
        <v>40</v>
      </c>
      <c r="J20" s="7"/>
      <c r="K20" s="7" t="s">
        <v>31</v>
      </c>
      <c r="L20" s="9" t="s">
        <v>37</v>
      </c>
      <c r="M20" s="6"/>
      <c r="N20" s="7"/>
      <c r="O20" s="20" t="s">
        <v>68</v>
      </c>
      <c r="P20" s="112" t="s">
        <v>113</v>
      </c>
      <c r="R20" t="s">
        <v>42</v>
      </c>
      <c r="S20">
        <v>38.97</v>
      </c>
      <c r="T20" t="s">
        <v>66</v>
      </c>
      <c r="U20">
        <f>S20*10^4</f>
        <v>389700</v>
      </c>
      <c r="V20" t="s">
        <v>67</v>
      </c>
    </row>
    <row r="21" spans="1:22" x14ac:dyDescent="0.25">
      <c r="A21" s="143" t="s">
        <v>43</v>
      </c>
      <c r="B21" s="121">
        <v>1</v>
      </c>
      <c r="C21" s="144">
        <v>10</v>
      </c>
      <c r="D21" s="145">
        <f t="shared" ref="D21:D65" si="12">10*20*20</f>
        <v>4000</v>
      </c>
      <c r="E21" s="143">
        <v>100</v>
      </c>
      <c r="F21" s="146">
        <v>555</v>
      </c>
      <c r="G21" s="146">
        <f t="shared" ref="G21:G50" si="13">E21+F21</f>
        <v>655</v>
      </c>
      <c r="H21" s="147">
        <f>G21/D21*100</f>
        <v>16.375</v>
      </c>
      <c r="I21" s="119">
        <f t="shared" ref="I21:I50" si="14">D21-G21</f>
        <v>3345</v>
      </c>
      <c r="J21" s="120">
        <f t="shared" ref="J21:J50" si="15">I21/D21*100</f>
        <v>83.625</v>
      </c>
      <c r="K21" s="121">
        <v>2872</v>
      </c>
      <c r="L21" s="122">
        <f t="shared" ref="L21:L50" si="16">K21/I21</f>
        <v>0.85859491778774288</v>
      </c>
      <c r="M21" s="123">
        <v>3.2607393264770508</v>
      </c>
      <c r="N21" s="122">
        <v>0.26891368627548218</v>
      </c>
      <c r="O21" s="122">
        <f t="shared" ref="O21:O50" si="17">$K21*M21/(0.04*100*1000)</f>
        <v>2.3412108364105224</v>
      </c>
      <c r="P21" s="124">
        <f t="shared" ref="P21:P50" si="18">$K21*N21/(0.04*100)</f>
        <v>193.0800267457962</v>
      </c>
      <c r="R21" t="s">
        <v>43</v>
      </c>
      <c r="S21">
        <v>6.1</v>
      </c>
      <c r="T21" t="s">
        <v>66</v>
      </c>
      <c r="U21">
        <f t="shared" ref="U21:U22" si="19">S21*10^4</f>
        <v>61000</v>
      </c>
      <c r="V21" t="s">
        <v>67</v>
      </c>
    </row>
    <row r="22" spans="1:22" x14ac:dyDescent="0.25">
      <c r="A22" s="113"/>
      <c r="B22" s="114"/>
      <c r="C22" s="115">
        <v>20</v>
      </c>
      <c r="D22" s="116">
        <f t="shared" si="12"/>
        <v>4000</v>
      </c>
      <c r="E22" s="113"/>
      <c r="F22" s="117">
        <v>845</v>
      </c>
      <c r="G22" s="117">
        <f t="shared" si="13"/>
        <v>845</v>
      </c>
      <c r="H22" s="118">
        <f t="shared" ref="H22:H50" si="20">G22/D22*100</f>
        <v>21.125</v>
      </c>
      <c r="I22" s="125">
        <f t="shared" si="14"/>
        <v>3155</v>
      </c>
      <c r="J22" s="126">
        <f t="shared" si="15"/>
        <v>78.875</v>
      </c>
      <c r="K22" s="114">
        <v>3274</v>
      </c>
      <c r="L22" s="127">
        <f t="shared" si="16"/>
        <v>1.0377179080824088</v>
      </c>
      <c r="M22" s="128">
        <v>2.5749924182891846</v>
      </c>
      <c r="N22" s="127">
        <v>0.19931553304195404</v>
      </c>
      <c r="O22" s="127">
        <f t="shared" si="17"/>
        <v>2.1076312943696975</v>
      </c>
      <c r="P22" s="129">
        <f t="shared" si="18"/>
        <v>163.13976379483938</v>
      </c>
      <c r="R22" t="s">
        <v>44</v>
      </c>
      <c r="S22">
        <v>9.5</v>
      </c>
      <c r="T22" t="s">
        <v>66</v>
      </c>
      <c r="U22">
        <f t="shared" si="19"/>
        <v>95000</v>
      </c>
      <c r="V22" t="s">
        <v>67</v>
      </c>
    </row>
    <row r="23" spans="1:22" x14ac:dyDescent="0.25">
      <c r="A23" s="113"/>
      <c r="B23" s="114"/>
      <c r="C23" s="115">
        <v>30</v>
      </c>
      <c r="D23" s="116">
        <f t="shared" si="12"/>
        <v>4000</v>
      </c>
      <c r="E23" s="113"/>
      <c r="F23" s="117">
        <v>355</v>
      </c>
      <c r="G23" s="117">
        <f t="shared" si="13"/>
        <v>355</v>
      </c>
      <c r="H23" s="118">
        <f t="shared" si="20"/>
        <v>8.875</v>
      </c>
      <c r="I23" s="125">
        <f t="shared" si="14"/>
        <v>3645</v>
      </c>
      <c r="J23" s="126">
        <f t="shared" si="15"/>
        <v>91.125</v>
      </c>
      <c r="K23" s="114">
        <v>4154</v>
      </c>
      <c r="L23" s="127">
        <f t="shared" si="16"/>
        <v>1.1396433470507545</v>
      </c>
      <c r="M23" s="128">
        <v>2.7490444183349609</v>
      </c>
      <c r="N23" s="127">
        <v>0.21665078401565552</v>
      </c>
      <c r="O23" s="127">
        <f t="shared" si="17"/>
        <v>2.8548826284408571</v>
      </c>
      <c r="P23" s="129">
        <f t="shared" si="18"/>
        <v>224.99183920025826</v>
      </c>
    </row>
    <row r="24" spans="1:22" x14ac:dyDescent="0.25">
      <c r="A24" s="113"/>
      <c r="B24" s="114"/>
      <c r="C24" s="115">
        <v>40</v>
      </c>
      <c r="D24" s="116">
        <f t="shared" si="12"/>
        <v>4000</v>
      </c>
      <c r="E24" s="113"/>
      <c r="F24" s="117">
        <v>990</v>
      </c>
      <c r="G24" s="117">
        <f t="shared" si="13"/>
        <v>990</v>
      </c>
      <c r="H24" s="118">
        <f t="shared" si="20"/>
        <v>24.75</v>
      </c>
      <c r="I24" s="125">
        <f t="shared" si="14"/>
        <v>3010</v>
      </c>
      <c r="J24" s="126">
        <f t="shared" si="15"/>
        <v>75.25</v>
      </c>
      <c r="K24" s="114">
        <v>3652</v>
      </c>
      <c r="L24" s="127">
        <f t="shared" si="16"/>
        <v>1.2132890365448505</v>
      </c>
      <c r="M24" s="128">
        <v>2.5920357704162598</v>
      </c>
      <c r="N24" s="127">
        <v>0.20491164922714233</v>
      </c>
      <c r="O24" s="127">
        <f t="shared" si="17"/>
        <v>2.3665286583900453</v>
      </c>
      <c r="P24" s="129">
        <f t="shared" si="18"/>
        <v>187.08433574438095</v>
      </c>
    </row>
    <row r="25" spans="1:22" x14ac:dyDescent="0.25">
      <c r="A25" s="113"/>
      <c r="B25" s="114"/>
      <c r="C25" s="115">
        <v>50</v>
      </c>
      <c r="D25" s="116">
        <f t="shared" si="12"/>
        <v>4000</v>
      </c>
      <c r="E25" s="113">
        <v>100</v>
      </c>
      <c r="F25" s="117">
        <v>360</v>
      </c>
      <c r="G25" s="117">
        <f t="shared" si="13"/>
        <v>460</v>
      </c>
      <c r="H25" s="118">
        <f t="shared" si="20"/>
        <v>11.5</v>
      </c>
      <c r="I25" s="125">
        <f t="shared" si="14"/>
        <v>3540</v>
      </c>
      <c r="J25" s="126">
        <f t="shared" si="15"/>
        <v>88.5</v>
      </c>
      <c r="K25" s="114">
        <v>3186</v>
      </c>
      <c r="L25" s="127">
        <f t="shared" si="16"/>
        <v>0.9</v>
      </c>
      <c r="M25" s="128">
        <v>2.3537368774414062</v>
      </c>
      <c r="N25" s="127">
        <v>0.20053805410861969</v>
      </c>
      <c r="O25" s="127">
        <f t="shared" si="17"/>
        <v>1.8747514228820801</v>
      </c>
      <c r="P25" s="129">
        <f t="shared" si="18"/>
        <v>159.72856009751558</v>
      </c>
    </row>
    <row r="26" spans="1:22" x14ac:dyDescent="0.25">
      <c r="A26" s="113"/>
      <c r="B26" s="114">
        <v>2</v>
      </c>
      <c r="C26" s="115">
        <v>10</v>
      </c>
      <c r="D26" s="116">
        <f t="shared" si="12"/>
        <v>4000</v>
      </c>
      <c r="E26" s="113"/>
      <c r="F26" s="117">
        <v>650</v>
      </c>
      <c r="G26" s="117">
        <f t="shared" si="13"/>
        <v>650</v>
      </c>
      <c r="H26" s="118">
        <f t="shared" si="20"/>
        <v>16.25</v>
      </c>
      <c r="I26" s="125">
        <f t="shared" si="14"/>
        <v>3350</v>
      </c>
      <c r="J26" s="126">
        <f t="shared" si="15"/>
        <v>83.75</v>
      </c>
      <c r="K26" s="114">
        <v>3129</v>
      </c>
      <c r="L26" s="127">
        <f t="shared" si="16"/>
        <v>0.93402985074626865</v>
      </c>
      <c r="M26" s="128">
        <v>3.2607393264770508</v>
      </c>
      <c r="N26" s="127">
        <v>0.26891368627548218</v>
      </c>
      <c r="O26" s="127">
        <f t="shared" si="17"/>
        <v>2.5507133381366729</v>
      </c>
      <c r="P26" s="129">
        <f t="shared" si="18"/>
        <v>210.35773108899593</v>
      </c>
    </row>
    <row r="27" spans="1:22" x14ac:dyDescent="0.25">
      <c r="A27" s="113"/>
      <c r="B27" s="114"/>
      <c r="C27" s="115">
        <v>20</v>
      </c>
      <c r="D27" s="116">
        <f t="shared" si="12"/>
        <v>4000</v>
      </c>
      <c r="E27" s="113"/>
      <c r="F27" s="117">
        <v>600</v>
      </c>
      <c r="G27" s="117">
        <f t="shared" si="13"/>
        <v>600</v>
      </c>
      <c r="H27" s="118">
        <f t="shared" si="20"/>
        <v>15</v>
      </c>
      <c r="I27" s="125">
        <f t="shared" si="14"/>
        <v>3400</v>
      </c>
      <c r="J27" s="126">
        <f t="shared" si="15"/>
        <v>85</v>
      </c>
      <c r="K27" s="114">
        <v>3249</v>
      </c>
      <c r="L27" s="127">
        <f t="shared" si="16"/>
        <v>0.95558823529411763</v>
      </c>
      <c r="M27" s="128">
        <v>2.5749924182891846</v>
      </c>
      <c r="N27" s="127">
        <v>0.19931553304195404</v>
      </c>
      <c r="O27" s="127">
        <f t="shared" si="17"/>
        <v>2.0915375917553902</v>
      </c>
      <c r="P27" s="129">
        <f t="shared" si="18"/>
        <v>161.89404171332717</v>
      </c>
    </row>
    <row r="28" spans="1:22" x14ac:dyDescent="0.25">
      <c r="A28" s="113"/>
      <c r="B28" s="114"/>
      <c r="C28" s="115">
        <v>30</v>
      </c>
      <c r="D28" s="116">
        <f t="shared" si="12"/>
        <v>4000</v>
      </c>
      <c r="E28" s="113"/>
      <c r="F28" s="117">
        <v>600</v>
      </c>
      <c r="G28" s="117">
        <f t="shared" si="13"/>
        <v>600</v>
      </c>
      <c r="H28" s="118">
        <f t="shared" si="20"/>
        <v>15</v>
      </c>
      <c r="I28" s="125">
        <f t="shared" si="14"/>
        <v>3400</v>
      </c>
      <c r="J28" s="126">
        <f t="shared" si="15"/>
        <v>85</v>
      </c>
      <c r="K28" s="114">
        <v>3458</v>
      </c>
      <c r="L28" s="127">
        <f t="shared" si="16"/>
        <v>1.0170588235294118</v>
      </c>
      <c r="M28" s="128">
        <v>2.7490444183349609</v>
      </c>
      <c r="N28" s="127">
        <v>0.21665078401565552</v>
      </c>
      <c r="O28" s="127">
        <f t="shared" si="17"/>
        <v>2.3765488996505737</v>
      </c>
      <c r="P28" s="129">
        <f t="shared" si="18"/>
        <v>187.29460278153419</v>
      </c>
    </row>
    <row r="29" spans="1:22" x14ac:dyDescent="0.25">
      <c r="A29" s="113"/>
      <c r="B29" s="114"/>
      <c r="C29" s="115">
        <v>40</v>
      </c>
      <c r="D29" s="116">
        <f t="shared" si="12"/>
        <v>4000</v>
      </c>
      <c r="E29" s="113"/>
      <c r="F29" s="117">
        <v>1950</v>
      </c>
      <c r="G29" s="117">
        <f t="shared" si="13"/>
        <v>1950</v>
      </c>
      <c r="H29" s="118">
        <f t="shared" si="20"/>
        <v>48.75</v>
      </c>
      <c r="I29" s="125">
        <f>D29-G29</f>
        <v>2050</v>
      </c>
      <c r="J29" s="126">
        <f t="shared" si="15"/>
        <v>51.249999999999993</v>
      </c>
      <c r="K29" s="114">
        <v>3428</v>
      </c>
      <c r="L29" s="127">
        <f t="shared" si="16"/>
        <v>1.6721951219512194</v>
      </c>
      <c r="M29" s="128">
        <v>2.5920357704162598</v>
      </c>
      <c r="N29" s="127">
        <v>0.20491164922714233</v>
      </c>
      <c r="O29" s="127">
        <f t="shared" si="17"/>
        <v>2.2213746552467346</v>
      </c>
      <c r="P29" s="129">
        <f t="shared" si="18"/>
        <v>175.60928338766098</v>
      </c>
    </row>
    <row r="30" spans="1:22" x14ac:dyDescent="0.25">
      <c r="A30" s="113"/>
      <c r="B30" s="114"/>
      <c r="C30" s="115">
        <v>50</v>
      </c>
      <c r="D30" s="116">
        <f t="shared" si="12"/>
        <v>4000</v>
      </c>
      <c r="E30" s="113"/>
      <c r="F30" s="117">
        <v>1050</v>
      </c>
      <c r="G30" s="117">
        <f t="shared" si="13"/>
        <v>1050</v>
      </c>
      <c r="H30" s="118">
        <f t="shared" si="20"/>
        <v>26.25</v>
      </c>
      <c r="I30" s="125">
        <f t="shared" si="14"/>
        <v>2950</v>
      </c>
      <c r="J30" s="126">
        <f t="shared" si="15"/>
        <v>73.75</v>
      </c>
      <c r="K30" s="114">
        <v>3161</v>
      </c>
      <c r="L30" s="127">
        <f t="shared" si="16"/>
        <v>1.0715254237288137</v>
      </c>
      <c r="M30" s="128">
        <v>2.3537368774414062</v>
      </c>
      <c r="N30" s="127">
        <v>0.20053805410861969</v>
      </c>
      <c r="O30" s="127">
        <f t="shared" si="17"/>
        <v>1.8600405673980713</v>
      </c>
      <c r="P30" s="129">
        <f t="shared" si="18"/>
        <v>158.47519725933671</v>
      </c>
    </row>
    <row r="31" spans="1:22" x14ac:dyDescent="0.25">
      <c r="A31" s="113"/>
      <c r="B31" s="114">
        <v>3</v>
      </c>
      <c r="C31" s="115">
        <v>10</v>
      </c>
      <c r="D31" s="116">
        <f t="shared" si="12"/>
        <v>4000</v>
      </c>
      <c r="E31" s="113"/>
      <c r="F31" s="117">
        <v>1725</v>
      </c>
      <c r="G31" s="117">
        <f t="shared" si="13"/>
        <v>1725</v>
      </c>
      <c r="H31" s="118">
        <f>G31/D31*100</f>
        <v>43.125</v>
      </c>
      <c r="I31" s="125">
        <f t="shared" si="14"/>
        <v>2275</v>
      </c>
      <c r="J31" s="126">
        <f t="shared" si="15"/>
        <v>56.875</v>
      </c>
      <c r="K31" s="114">
        <v>3236</v>
      </c>
      <c r="L31" s="127">
        <f t="shared" si="16"/>
        <v>1.4224175824175824</v>
      </c>
      <c r="M31" s="128">
        <v>3.2607393264770508</v>
      </c>
      <c r="N31" s="127">
        <v>0.26891368627548218</v>
      </c>
      <c r="O31" s="127">
        <f t="shared" si="17"/>
        <v>2.6379381151199341</v>
      </c>
      <c r="P31" s="129">
        <f t="shared" si="18"/>
        <v>217.55117219686508</v>
      </c>
    </row>
    <row r="32" spans="1:22" x14ac:dyDescent="0.25">
      <c r="A32" s="113"/>
      <c r="B32" s="114"/>
      <c r="C32" s="115">
        <v>20</v>
      </c>
      <c r="D32" s="116">
        <f t="shared" si="12"/>
        <v>4000</v>
      </c>
      <c r="E32" s="113"/>
      <c r="F32" s="117">
        <v>875</v>
      </c>
      <c r="G32" s="117">
        <f t="shared" si="13"/>
        <v>875</v>
      </c>
      <c r="H32" s="118">
        <f t="shared" si="20"/>
        <v>21.875</v>
      </c>
      <c r="I32" s="125">
        <f t="shared" si="14"/>
        <v>3125</v>
      </c>
      <c r="J32" s="126">
        <f t="shared" si="15"/>
        <v>78.125</v>
      </c>
      <c r="K32" s="114">
        <v>4577</v>
      </c>
      <c r="L32" s="127">
        <f t="shared" si="16"/>
        <v>1.4646399999999999</v>
      </c>
      <c r="M32" s="128">
        <v>2.5749924182891846</v>
      </c>
      <c r="N32" s="127">
        <v>0.19931553304195404</v>
      </c>
      <c r="O32" s="127">
        <f t="shared" si="17"/>
        <v>2.9464350746273995</v>
      </c>
      <c r="P32" s="129">
        <f t="shared" si="18"/>
        <v>228.06679868325591</v>
      </c>
    </row>
    <row r="33" spans="1:16" x14ac:dyDescent="0.25">
      <c r="A33" s="113"/>
      <c r="B33" s="114"/>
      <c r="C33" s="115">
        <v>30</v>
      </c>
      <c r="D33" s="116">
        <f t="shared" si="12"/>
        <v>4000</v>
      </c>
      <c r="E33" s="113"/>
      <c r="F33" s="117">
        <v>1025</v>
      </c>
      <c r="G33" s="117">
        <f t="shared" si="13"/>
        <v>1025</v>
      </c>
      <c r="H33" s="118">
        <f t="shared" si="20"/>
        <v>25.624999999999996</v>
      </c>
      <c r="I33" s="125">
        <f t="shared" si="14"/>
        <v>2975</v>
      </c>
      <c r="J33" s="126">
        <f t="shared" si="15"/>
        <v>74.375</v>
      </c>
      <c r="K33" s="114">
        <v>3554</v>
      </c>
      <c r="L33" s="127">
        <f t="shared" si="16"/>
        <v>1.1946218487394957</v>
      </c>
      <c r="M33" s="128">
        <v>2.7490444183349609</v>
      </c>
      <c r="N33" s="127">
        <v>0.21665078401565552</v>
      </c>
      <c r="O33" s="127">
        <f t="shared" si="17"/>
        <v>2.4425259656906126</v>
      </c>
      <c r="P33" s="129">
        <f t="shared" si="18"/>
        <v>192.49422159790993</v>
      </c>
    </row>
    <row r="34" spans="1:16" x14ac:dyDescent="0.25">
      <c r="A34" s="113"/>
      <c r="B34" s="114"/>
      <c r="C34" s="115">
        <v>40</v>
      </c>
      <c r="D34" s="116">
        <f t="shared" si="12"/>
        <v>4000</v>
      </c>
      <c r="E34" s="113"/>
      <c r="F34" s="117">
        <v>625</v>
      </c>
      <c r="G34" s="117">
        <f t="shared" si="13"/>
        <v>625</v>
      </c>
      <c r="H34" s="118">
        <f t="shared" si="20"/>
        <v>15.625</v>
      </c>
      <c r="I34" s="125">
        <f t="shared" si="14"/>
        <v>3375</v>
      </c>
      <c r="J34" s="126">
        <f t="shared" si="15"/>
        <v>84.375</v>
      </c>
      <c r="K34" s="114">
        <v>4122</v>
      </c>
      <c r="L34" s="127">
        <f t="shared" si="16"/>
        <v>1.2213333333333334</v>
      </c>
      <c r="M34" s="128">
        <v>2.5920357704162598</v>
      </c>
      <c r="N34" s="127">
        <v>0.20491164922714233</v>
      </c>
      <c r="O34" s="127">
        <f t="shared" si="17"/>
        <v>2.6710928614139555</v>
      </c>
      <c r="P34" s="129">
        <f t="shared" si="18"/>
        <v>211.16145452857018</v>
      </c>
    </row>
    <row r="35" spans="1:16" x14ac:dyDescent="0.25">
      <c r="A35" s="130"/>
      <c r="B35" s="131"/>
      <c r="C35" s="132">
        <v>50</v>
      </c>
      <c r="D35" s="133">
        <f t="shared" si="12"/>
        <v>4000</v>
      </c>
      <c r="E35" s="130"/>
      <c r="F35" s="134">
        <v>700</v>
      </c>
      <c r="G35" s="134">
        <f t="shared" si="13"/>
        <v>700</v>
      </c>
      <c r="H35" s="135">
        <f t="shared" si="20"/>
        <v>17.5</v>
      </c>
      <c r="I35" s="136">
        <f t="shared" si="14"/>
        <v>3300</v>
      </c>
      <c r="J35" s="137">
        <f t="shared" si="15"/>
        <v>82.5</v>
      </c>
      <c r="K35" s="131">
        <v>3637</v>
      </c>
      <c r="L35" s="138">
        <f t="shared" si="16"/>
        <v>1.1021212121212121</v>
      </c>
      <c r="M35" s="139">
        <v>2.3537368774414062</v>
      </c>
      <c r="N35" s="138">
        <v>0.20053805410861969</v>
      </c>
      <c r="O35" s="138">
        <f t="shared" si="17"/>
        <v>2.1401352558135986</v>
      </c>
      <c r="P35" s="140">
        <f t="shared" si="18"/>
        <v>182.33922569826245</v>
      </c>
    </row>
    <row r="36" spans="1:16" x14ac:dyDescent="0.25">
      <c r="A36" s="113" t="s">
        <v>44</v>
      </c>
      <c r="B36" s="114">
        <v>1</v>
      </c>
      <c r="C36" s="115">
        <v>10</v>
      </c>
      <c r="D36" s="116">
        <f t="shared" si="12"/>
        <v>4000</v>
      </c>
      <c r="E36" s="113">
        <v>100</v>
      </c>
      <c r="F36" s="117">
        <v>725</v>
      </c>
      <c r="G36" s="117">
        <f t="shared" si="13"/>
        <v>825</v>
      </c>
      <c r="H36" s="118">
        <f t="shared" si="20"/>
        <v>20.625</v>
      </c>
      <c r="I36" s="125">
        <f t="shared" si="14"/>
        <v>3175</v>
      </c>
      <c r="J36" s="126">
        <f t="shared" si="15"/>
        <v>79.375</v>
      </c>
      <c r="K36" s="114">
        <v>2536</v>
      </c>
      <c r="L36" s="127">
        <f t="shared" si="16"/>
        <v>0.79874015748031502</v>
      </c>
      <c r="M36" s="128">
        <v>5.9196524620056152</v>
      </c>
      <c r="N36" s="127">
        <v>0.48707941174507141</v>
      </c>
      <c r="O36" s="127">
        <f t="shared" si="17"/>
        <v>3.7530596609115601</v>
      </c>
      <c r="P36" s="129">
        <f t="shared" si="18"/>
        <v>308.80834704637527</v>
      </c>
    </row>
    <row r="37" spans="1:16" x14ac:dyDescent="0.25">
      <c r="A37" s="113"/>
      <c r="B37" s="114"/>
      <c r="C37" s="115">
        <v>20</v>
      </c>
      <c r="D37" s="116">
        <f t="shared" si="12"/>
        <v>4000</v>
      </c>
      <c r="E37" s="113"/>
      <c r="F37" s="117">
        <v>1025</v>
      </c>
      <c r="G37" s="117">
        <f t="shared" si="13"/>
        <v>1025</v>
      </c>
      <c r="H37" s="118">
        <f t="shared" si="20"/>
        <v>25.624999999999996</v>
      </c>
      <c r="I37" s="125">
        <f t="shared" si="14"/>
        <v>2975</v>
      </c>
      <c r="J37" s="126">
        <f t="shared" si="15"/>
        <v>74.375</v>
      </c>
      <c r="K37" s="114">
        <v>2581</v>
      </c>
      <c r="L37" s="127">
        <f t="shared" si="16"/>
        <v>0.86756302521008399</v>
      </c>
      <c r="M37" s="128">
        <v>3.471243143081665</v>
      </c>
      <c r="N37" s="127">
        <v>0.29341748356819153</v>
      </c>
      <c r="O37" s="127">
        <f t="shared" si="17"/>
        <v>2.2398196380734445</v>
      </c>
      <c r="P37" s="129">
        <f t="shared" si="18"/>
        <v>189.32763127237558</v>
      </c>
    </row>
    <row r="38" spans="1:16" x14ac:dyDescent="0.25">
      <c r="A38" s="113"/>
      <c r="B38" s="114"/>
      <c r="C38" s="115">
        <v>30</v>
      </c>
      <c r="D38" s="116">
        <f t="shared" si="12"/>
        <v>4000</v>
      </c>
      <c r="E38" s="113"/>
      <c r="F38" s="117">
        <v>1715</v>
      </c>
      <c r="G38" s="117">
        <f t="shared" si="13"/>
        <v>1715</v>
      </c>
      <c r="H38" s="118">
        <f t="shared" si="20"/>
        <v>42.875</v>
      </c>
      <c r="I38" s="125">
        <f t="shared" si="14"/>
        <v>2285</v>
      </c>
      <c r="J38" s="126">
        <f t="shared" si="15"/>
        <v>57.125</v>
      </c>
      <c r="K38" s="114">
        <v>3203</v>
      </c>
      <c r="L38" s="127">
        <f t="shared" si="16"/>
        <v>1.4017505470459519</v>
      </c>
      <c r="M38" s="128">
        <v>3.0782201290130615</v>
      </c>
      <c r="N38" s="127">
        <v>0.25016114115715027</v>
      </c>
      <c r="O38" s="127">
        <f t="shared" si="17"/>
        <v>2.464884768307209</v>
      </c>
      <c r="P38" s="129">
        <f t="shared" si="18"/>
        <v>200.31653378158808</v>
      </c>
    </row>
    <row r="39" spans="1:16" x14ac:dyDescent="0.25">
      <c r="A39" s="113"/>
      <c r="B39" s="114"/>
      <c r="C39" s="115">
        <v>40</v>
      </c>
      <c r="D39" s="116">
        <f t="shared" si="12"/>
        <v>4000</v>
      </c>
      <c r="E39" s="113"/>
      <c r="F39" s="117">
        <v>1075</v>
      </c>
      <c r="G39" s="117">
        <f t="shared" si="13"/>
        <v>1075</v>
      </c>
      <c r="H39" s="118">
        <f t="shared" si="20"/>
        <v>26.875</v>
      </c>
      <c r="I39" s="125">
        <f t="shared" si="14"/>
        <v>2925</v>
      </c>
      <c r="J39" s="126">
        <f t="shared" si="15"/>
        <v>73.125</v>
      </c>
      <c r="K39" s="114">
        <v>3861</v>
      </c>
      <c r="L39" s="127">
        <f t="shared" si="16"/>
        <v>1.32</v>
      </c>
      <c r="M39" s="128">
        <v>2.7705831527709961</v>
      </c>
      <c r="N39" s="127">
        <v>0.24190062284469604</v>
      </c>
      <c r="O39" s="127">
        <f t="shared" si="17"/>
        <v>2.6743053882122041</v>
      </c>
      <c r="P39" s="129">
        <f t="shared" si="18"/>
        <v>233.49457620084286</v>
      </c>
    </row>
    <row r="40" spans="1:16" x14ac:dyDescent="0.25">
      <c r="A40" s="113"/>
      <c r="B40" s="114"/>
      <c r="C40" s="115">
        <v>50</v>
      </c>
      <c r="D40" s="116">
        <f t="shared" si="12"/>
        <v>4000</v>
      </c>
      <c r="E40" s="113"/>
      <c r="F40" s="114"/>
      <c r="G40" s="117"/>
      <c r="H40" s="118"/>
      <c r="I40" s="125"/>
      <c r="J40" s="126"/>
      <c r="K40" s="114"/>
      <c r="L40" s="127"/>
      <c r="M40" s="128"/>
      <c r="N40" s="127"/>
      <c r="O40" s="127">
        <f t="shared" si="17"/>
        <v>0</v>
      </c>
      <c r="P40" s="129">
        <f t="shared" si="18"/>
        <v>0</v>
      </c>
    </row>
    <row r="41" spans="1:16" x14ac:dyDescent="0.25">
      <c r="A41" s="113"/>
      <c r="B41" s="114">
        <v>2</v>
      </c>
      <c r="C41" s="115">
        <v>10</v>
      </c>
      <c r="D41" s="116">
        <f t="shared" si="12"/>
        <v>4000</v>
      </c>
      <c r="E41" s="113">
        <v>100</v>
      </c>
      <c r="F41" s="114">
        <v>700</v>
      </c>
      <c r="G41" s="117">
        <f t="shared" si="13"/>
        <v>800</v>
      </c>
      <c r="H41" s="118">
        <f t="shared" si="20"/>
        <v>20</v>
      </c>
      <c r="I41" s="125">
        <f t="shared" si="14"/>
        <v>3200</v>
      </c>
      <c r="J41" s="126">
        <f t="shared" si="15"/>
        <v>80</v>
      </c>
      <c r="K41" s="114">
        <v>2427</v>
      </c>
      <c r="L41" s="127">
        <f t="shared" si="16"/>
        <v>0.75843749999999999</v>
      </c>
      <c r="M41" s="128">
        <v>5.9196524620056152</v>
      </c>
      <c r="N41" s="127">
        <v>0.48707941174507141</v>
      </c>
      <c r="O41" s="127">
        <f t="shared" si="17"/>
        <v>3.5917491313219072</v>
      </c>
      <c r="P41" s="129">
        <f t="shared" si="18"/>
        <v>295.53543307632208</v>
      </c>
    </row>
    <row r="42" spans="1:16" x14ac:dyDescent="0.25">
      <c r="A42" s="113"/>
      <c r="B42" s="114"/>
      <c r="C42" s="115">
        <v>20</v>
      </c>
      <c r="D42" s="116">
        <f t="shared" si="12"/>
        <v>4000</v>
      </c>
      <c r="E42" s="113"/>
      <c r="F42" s="114">
        <v>850</v>
      </c>
      <c r="G42" s="117">
        <f t="shared" si="13"/>
        <v>850</v>
      </c>
      <c r="H42" s="118">
        <f t="shared" si="20"/>
        <v>21.25</v>
      </c>
      <c r="I42" s="125">
        <f t="shared" si="14"/>
        <v>3150</v>
      </c>
      <c r="J42" s="126">
        <f t="shared" si="15"/>
        <v>78.75</v>
      </c>
      <c r="K42" s="114">
        <v>3044</v>
      </c>
      <c r="L42" s="127">
        <f t="shared" si="16"/>
        <v>0.9663492063492064</v>
      </c>
      <c r="M42" s="128">
        <v>3.471243143081665</v>
      </c>
      <c r="N42" s="127">
        <v>0.29341748356819153</v>
      </c>
      <c r="O42" s="127">
        <f t="shared" si="17"/>
        <v>2.6416160318851469</v>
      </c>
      <c r="P42" s="129">
        <f t="shared" si="18"/>
        <v>223.29070499539375</v>
      </c>
    </row>
    <row r="43" spans="1:16" x14ac:dyDescent="0.25">
      <c r="A43" s="113"/>
      <c r="B43" s="114"/>
      <c r="C43" s="115">
        <v>30</v>
      </c>
      <c r="D43" s="116">
        <f t="shared" si="12"/>
        <v>4000</v>
      </c>
      <c r="E43" s="113"/>
      <c r="F43" s="114">
        <v>1150</v>
      </c>
      <c r="G43" s="117">
        <f t="shared" si="13"/>
        <v>1150</v>
      </c>
      <c r="H43" s="118">
        <f t="shared" si="20"/>
        <v>28.749999999999996</v>
      </c>
      <c r="I43" s="125">
        <f t="shared" si="14"/>
        <v>2850</v>
      </c>
      <c r="J43" s="126">
        <f t="shared" si="15"/>
        <v>71.25</v>
      </c>
      <c r="K43" s="114">
        <v>4051</v>
      </c>
      <c r="L43" s="127">
        <f t="shared" si="16"/>
        <v>1.4214035087719299</v>
      </c>
      <c r="M43" s="128">
        <v>3.0782201290130615</v>
      </c>
      <c r="N43" s="127">
        <v>0.25016114115715027</v>
      </c>
      <c r="O43" s="127">
        <f t="shared" si="17"/>
        <v>3.1174674356579781</v>
      </c>
      <c r="P43" s="129">
        <f t="shared" si="18"/>
        <v>253.35069570690393</v>
      </c>
    </row>
    <row r="44" spans="1:16" x14ac:dyDescent="0.25">
      <c r="A44" s="113"/>
      <c r="B44" s="114"/>
      <c r="C44" s="115">
        <v>33</v>
      </c>
      <c r="D44" s="116">
        <f>3*20*20</f>
        <v>1200</v>
      </c>
      <c r="E44" s="113"/>
      <c r="F44" s="114">
        <v>225</v>
      </c>
      <c r="G44" s="117">
        <f t="shared" si="13"/>
        <v>225</v>
      </c>
      <c r="H44" s="118">
        <f>(G44+2800)/4000*100</f>
        <v>75.625</v>
      </c>
      <c r="I44" s="125">
        <f t="shared" si="14"/>
        <v>975</v>
      </c>
      <c r="J44" s="126">
        <f>I44/4000*100</f>
        <v>24.375</v>
      </c>
      <c r="K44" s="114">
        <v>1690</v>
      </c>
      <c r="L44" s="127">
        <f t="shared" si="16"/>
        <v>1.7333333333333334</v>
      </c>
      <c r="M44" s="128">
        <v>2.7705831527709961</v>
      </c>
      <c r="N44" s="127">
        <v>0.24190062284469604</v>
      </c>
      <c r="O44" s="127">
        <f t="shared" si="17"/>
        <v>1.170571382045746</v>
      </c>
      <c r="P44" s="129">
        <f t="shared" si="18"/>
        <v>102.20301315188408</v>
      </c>
    </row>
    <row r="45" spans="1:16" x14ac:dyDescent="0.25">
      <c r="A45" s="113"/>
      <c r="B45" s="114"/>
      <c r="C45" s="115">
        <v>50</v>
      </c>
      <c r="D45" s="116">
        <f t="shared" si="12"/>
        <v>4000</v>
      </c>
      <c r="E45" s="113"/>
      <c r="F45" s="114"/>
      <c r="G45" s="117"/>
      <c r="H45" s="118"/>
      <c r="I45" s="125"/>
      <c r="J45" s="126"/>
      <c r="K45" s="114"/>
      <c r="L45" s="127"/>
      <c r="M45" s="128"/>
      <c r="N45" s="127"/>
      <c r="O45" s="127">
        <f t="shared" si="17"/>
        <v>0</v>
      </c>
      <c r="P45" s="129">
        <f t="shared" si="18"/>
        <v>0</v>
      </c>
    </row>
    <row r="46" spans="1:16" x14ac:dyDescent="0.25">
      <c r="A46" s="113"/>
      <c r="B46" s="114">
        <v>3</v>
      </c>
      <c r="C46" s="115">
        <v>10</v>
      </c>
      <c r="D46" s="116">
        <f t="shared" si="12"/>
        <v>4000</v>
      </c>
      <c r="E46" s="113">
        <v>100</v>
      </c>
      <c r="F46" s="114">
        <v>625</v>
      </c>
      <c r="G46" s="117">
        <f t="shared" si="13"/>
        <v>725</v>
      </c>
      <c r="H46" s="118">
        <f t="shared" si="20"/>
        <v>18.125</v>
      </c>
      <c r="I46" s="125">
        <f t="shared" si="14"/>
        <v>3275</v>
      </c>
      <c r="J46" s="126">
        <f t="shared" si="15"/>
        <v>81.875</v>
      </c>
      <c r="K46" s="114">
        <v>2533</v>
      </c>
      <c r="L46" s="127">
        <f t="shared" si="16"/>
        <v>0.77343511450381675</v>
      </c>
      <c r="M46" s="128">
        <v>5.9196524620056152</v>
      </c>
      <c r="N46" s="127">
        <v>0.48707941174507141</v>
      </c>
      <c r="O46" s="127">
        <f t="shared" si="17"/>
        <v>3.748619921565056</v>
      </c>
      <c r="P46" s="129">
        <f t="shared" si="18"/>
        <v>308.44303748756647</v>
      </c>
    </row>
    <row r="47" spans="1:16" x14ac:dyDescent="0.25">
      <c r="A47" s="113"/>
      <c r="B47" s="114"/>
      <c r="C47" s="115">
        <v>20</v>
      </c>
      <c r="D47" s="116">
        <f t="shared" si="12"/>
        <v>4000</v>
      </c>
      <c r="E47" s="113"/>
      <c r="F47" s="114">
        <v>800</v>
      </c>
      <c r="G47" s="117">
        <f t="shared" si="13"/>
        <v>800</v>
      </c>
      <c r="H47" s="118">
        <f t="shared" si="20"/>
        <v>20</v>
      </c>
      <c r="I47" s="125">
        <f t="shared" si="14"/>
        <v>3200</v>
      </c>
      <c r="J47" s="126">
        <f t="shared" si="15"/>
        <v>80</v>
      </c>
      <c r="K47" s="114">
        <v>3161</v>
      </c>
      <c r="L47" s="127">
        <f t="shared" si="16"/>
        <v>0.98781249999999998</v>
      </c>
      <c r="M47" s="128">
        <v>3.471243143081665</v>
      </c>
      <c r="N47" s="127">
        <v>0.29341748356819153</v>
      </c>
      <c r="O47" s="127">
        <f t="shared" si="17"/>
        <v>2.7431498938202856</v>
      </c>
      <c r="P47" s="129">
        <f t="shared" si="18"/>
        <v>231.87316638976336</v>
      </c>
    </row>
    <row r="48" spans="1:16" x14ac:dyDescent="0.25">
      <c r="A48" s="113"/>
      <c r="B48" s="114"/>
      <c r="C48" s="115">
        <v>30</v>
      </c>
      <c r="D48" s="116">
        <f t="shared" si="12"/>
        <v>4000</v>
      </c>
      <c r="E48" s="113"/>
      <c r="F48" s="114">
        <v>1025</v>
      </c>
      <c r="G48" s="117">
        <f t="shared" si="13"/>
        <v>1025</v>
      </c>
      <c r="H48" s="118">
        <f t="shared" si="20"/>
        <v>25.624999999999996</v>
      </c>
      <c r="I48" s="125">
        <f t="shared" si="14"/>
        <v>2975</v>
      </c>
      <c r="J48" s="126">
        <f t="shared" si="15"/>
        <v>74.375</v>
      </c>
      <c r="K48" s="114">
        <v>3877</v>
      </c>
      <c r="L48" s="127">
        <f t="shared" si="16"/>
        <v>1.3031932773109243</v>
      </c>
      <c r="M48" s="128">
        <v>3.0782201290130615</v>
      </c>
      <c r="N48" s="127">
        <v>0.25016114115715027</v>
      </c>
      <c r="O48" s="127">
        <f t="shared" si="17"/>
        <v>2.9835648600459099</v>
      </c>
      <c r="P48" s="129">
        <f t="shared" si="18"/>
        <v>242.4686860665679</v>
      </c>
    </row>
    <row r="49" spans="1:16" x14ac:dyDescent="0.25">
      <c r="A49" s="113"/>
      <c r="B49" s="114"/>
      <c r="C49" s="115">
        <v>40</v>
      </c>
      <c r="D49" s="116">
        <f t="shared" si="12"/>
        <v>4000</v>
      </c>
      <c r="E49" s="113"/>
      <c r="F49" s="114">
        <v>1375</v>
      </c>
      <c r="G49" s="117">
        <f t="shared" si="13"/>
        <v>1375</v>
      </c>
      <c r="H49" s="118">
        <f t="shared" si="20"/>
        <v>34.375</v>
      </c>
      <c r="I49" s="125">
        <f t="shared" si="14"/>
        <v>2625</v>
      </c>
      <c r="J49" s="126">
        <f t="shared" si="15"/>
        <v>65.625</v>
      </c>
      <c r="K49" s="114">
        <v>3055</v>
      </c>
      <c r="L49" s="127">
        <f t="shared" si="16"/>
        <v>1.1638095238095238</v>
      </c>
      <c r="M49" s="128">
        <v>2.7705831527709961</v>
      </c>
      <c r="N49" s="127">
        <v>0.24190062284469604</v>
      </c>
      <c r="O49" s="127">
        <f t="shared" si="17"/>
        <v>2.1160328829288484</v>
      </c>
      <c r="P49" s="129">
        <f t="shared" si="18"/>
        <v>184.7516006976366</v>
      </c>
    </row>
    <row r="50" spans="1:16" x14ac:dyDescent="0.25">
      <c r="A50" s="130"/>
      <c r="B50" s="131"/>
      <c r="C50" s="132">
        <v>50</v>
      </c>
      <c r="D50" s="133">
        <f t="shared" si="12"/>
        <v>4000</v>
      </c>
      <c r="E50" s="130"/>
      <c r="F50" s="131">
        <v>1600</v>
      </c>
      <c r="G50" s="134">
        <f t="shared" si="13"/>
        <v>1600</v>
      </c>
      <c r="H50" s="135">
        <f t="shared" si="20"/>
        <v>40</v>
      </c>
      <c r="I50" s="136">
        <f t="shared" si="14"/>
        <v>2400</v>
      </c>
      <c r="J50" s="137">
        <f t="shared" si="15"/>
        <v>60</v>
      </c>
      <c r="K50" s="131">
        <v>3118</v>
      </c>
      <c r="L50" s="138">
        <f t="shared" si="16"/>
        <v>1.2991666666666666</v>
      </c>
      <c r="M50" s="139">
        <v>2.2646422386169434</v>
      </c>
      <c r="N50" s="138">
        <v>0.2104804515838623</v>
      </c>
      <c r="O50" s="138">
        <f t="shared" si="17"/>
        <v>1.7652886250019073</v>
      </c>
      <c r="P50" s="140">
        <f t="shared" si="18"/>
        <v>164.06951200962067</v>
      </c>
    </row>
    <row r="51" spans="1:16" x14ac:dyDescent="0.25">
      <c r="A51" s="143" t="s">
        <v>253</v>
      </c>
      <c r="B51" s="121">
        <v>1</v>
      </c>
      <c r="C51" s="144">
        <v>10</v>
      </c>
      <c r="D51" s="145">
        <f>10*20*20</f>
        <v>4000</v>
      </c>
      <c r="E51" s="143">
        <v>100</v>
      </c>
      <c r="F51" s="146">
        <v>680</v>
      </c>
      <c r="G51" s="146">
        <f>E51+F51</f>
        <v>780</v>
      </c>
      <c r="H51" s="147">
        <f>G51/D51*100</f>
        <v>19.5</v>
      </c>
      <c r="I51" s="119">
        <f>D51-G51</f>
        <v>3220</v>
      </c>
      <c r="J51" s="120">
        <f>I51/D51*100</f>
        <v>80.5</v>
      </c>
      <c r="K51" s="121">
        <v>2797</v>
      </c>
      <c r="L51" s="122">
        <f>K51/I51</f>
        <v>0.86863354037267082</v>
      </c>
      <c r="M51" s="123">
        <v>4.8237142562866211</v>
      </c>
      <c r="N51" s="122">
        <v>0.42814406752586398</v>
      </c>
      <c r="O51" s="122">
        <f>$K51*M51/(0.04*100*1000)</f>
        <v>3.3729821937084199</v>
      </c>
      <c r="P51" s="124">
        <f>$K51*N51/(0.04*100)</f>
        <v>299.37973921746038</v>
      </c>
    </row>
    <row r="52" spans="1:16" x14ac:dyDescent="0.25">
      <c r="A52" s="113"/>
      <c r="B52" s="114"/>
      <c r="C52" s="115">
        <v>20</v>
      </c>
      <c r="D52" s="116">
        <f t="shared" si="12"/>
        <v>4000</v>
      </c>
      <c r="E52" s="113">
        <v>100</v>
      </c>
      <c r="F52" s="117">
        <v>350</v>
      </c>
      <c r="G52" s="117">
        <f>E52+F52</f>
        <v>450</v>
      </c>
      <c r="H52" s="118">
        <f t="shared" ref="H52:H54" si="21">G52/D52*100</f>
        <v>11.25</v>
      </c>
      <c r="I52" s="125">
        <f>D52-G52</f>
        <v>3550</v>
      </c>
      <c r="J52" s="126">
        <f>I52/D52*100</f>
        <v>88.75</v>
      </c>
      <c r="K52" s="114">
        <v>3541</v>
      </c>
      <c r="L52" s="127">
        <f>K52/I52</f>
        <v>0.99746478873239441</v>
      </c>
      <c r="M52" s="128">
        <v>3.0596656799316406</v>
      </c>
      <c r="N52" s="127">
        <v>0.29759848117828369</v>
      </c>
      <c r="O52" s="127">
        <f>$K52*M52/(0.04*100*1000)</f>
        <v>2.7085690431594847</v>
      </c>
      <c r="P52" s="129">
        <f>$K52*N52/(0.04*100)</f>
        <v>263.44905546307564</v>
      </c>
    </row>
    <row r="53" spans="1:16" x14ac:dyDescent="0.25">
      <c r="A53" s="113"/>
      <c r="B53" s="114"/>
      <c r="C53" s="115">
        <v>30</v>
      </c>
      <c r="D53" s="116">
        <f t="shared" si="12"/>
        <v>4000</v>
      </c>
      <c r="E53" s="113"/>
      <c r="F53" s="117">
        <v>200</v>
      </c>
      <c r="G53" s="117">
        <f>E53+F53</f>
        <v>200</v>
      </c>
      <c r="H53" s="118">
        <f t="shared" si="21"/>
        <v>5</v>
      </c>
      <c r="I53" s="125">
        <f>D53-G53</f>
        <v>3800</v>
      </c>
      <c r="J53" s="126">
        <f>I53/D53*100</f>
        <v>95</v>
      </c>
      <c r="K53" s="114">
        <v>6355</v>
      </c>
      <c r="L53" s="127">
        <f>K53/I53</f>
        <v>1.6723684210526315</v>
      </c>
      <c r="M53" s="128">
        <v>2.6297140121459961</v>
      </c>
      <c r="N53" s="127">
        <v>0.27368432283401489</v>
      </c>
      <c r="O53" s="127">
        <f>$K53*M53/(0.04*100*1000)</f>
        <v>4.1779581367969509</v>
      </c>
      <c r="P53" s="129">
        <f>$K53*N53/(0.04*100)</f>
        <v>434.81596790254116</v>
      </c>
    </row>
    <row r="54" spans="1:16" x14ac:dyDescent="0.25">
      <c r="A54" s="113"/>
      <c r="B54" s="114"/>
      <c r="C54" s="115">
        <v>40</v>
      </c>
      <c r="D54" s="116">
        <f t="shared" si="12"/>
        <v>4000</v>
      </c>
      <c r="E54" s="113"/>
      <c r="F54" s="117">
        <v>270</v>
      </c>
      <c r="G54" s="117">
        <f>E54+F54</f>
        <v>270</v>
      </c>
      <c r="H54" s="118">
        <f t="shared" si="21"/>
        <v>6.75</v>
      </c>
      <c r="I54" s="125">
        <f>D54-G54</f>
        <v>3730</v>
      </c>
      <c r="J54" s="126">
        <f>I54/D54*100</f>
        <v>93.25</v>
      </c>
      <c r="K54" s="114">
        <v>6112</v>
      </c>
      <c r="L54" s="127">
        <f>K54/I54</f>
        <v>1.6386058981233245</v>
      </c>
      <c r="M54" s="128">
        <v>2.3268444538116455</v>
      </c>
      <c r="N54" s="127">
        <v>0.22115877270698547</v>
      </c>
      <c r="O54" s="127">
        <f>$K54*M54/(0.04*100*1000)</f>
        <v>3.5554183254241942</v>
      </c>
      <c r="P54" s="129">
        <f>$K54*N54/(0.04*100)</f>
        <v>337.9306046962738</v>
      </c>
    </row>
    <row r="55" spans="1:16" x14ac:dyDescent="0.25">
      <c r="A55" s="113"/>
      <c r="B55" s="114"/>
      <c r="C55" s="115">
        <v>50</v>
      </c>
      <c r="D55" s="116">
        <f t="shared" si="12"/>
        <v>4000</v>
      </c>
      <c r="E55" s="113"/>
      <c r="F55" s="117"/>
      <c r="G55" s="117"/>
      <c r="H55" s="118"/>
      <c r="I55" s="125"/>
      <c r="J55" s="126"/>
      <c r="K55" s="114"/>
      <c r="L55" s="127"/>
      <c r="M55" s="128"/>
      <c r="N55" s="114"/>
      <c r="O55" s="127">
        <f>$K55*M55/(0.04*100*1000)</f>
        <v>0</v>
      </c>
      <c r="P55" s="129">
        <f>$K55*N55/(0.04*100)</f>
        <v>0</v>
      </c>
    </row>
    <row r="56" spans="1:16" x14ac:dyDescent="0.25">
      <c r="A56" s="113"/>
      <c r="B56" s="114">
        <v>2</v>
      </c>
      <c r="C56" s="115">
        <v>10</v>
      </c>
      <c r="D56" s="116">
        <f t="shared" si="12"/>
        <v>4000</v>
      </c>
      <c r="E56" s="113">
        <v>200</v>
      </c>
      <c r="F56" s="117"/>
      <c r="G56" s="117">
        <f>E56+F56</f>
        <v>200</v>
      </c>
      <c r="H56" s="118">
        <f>G56/D56*100</f>
        <v>5</v>
      </c>
      <c r="I56" s="125">
        <f>D56-G56</f>
        <v>3800</v>
      </c>
      <c r="J56" s="126">
        <f>I56/D56*100</f>
        <v>95</v>
      </c>
      <c r="K56" s="114">
        <v>3610</v>
      </c>
      <c r="L56" s="127">
        <f>K56/I56</f>
        <v>0.95</v>
      </c>
      <c r="M56" s="128">
        <v>4.8237142562866211</v>
      </c>
      <c r="N56" s="127">
        <v>0.42814406752586365</v>
      </c>
      <c r="O56" s="127">
        <f>$K56*M56/(0.04*100*1000)</f>
        <v>4.3534021162986756</v>
      </c>
      <c r="P56" s="129">
        <f>$K56*N56/(0.04*100)</f>
        <v>386.40002094209194</v>
      </c>
    </row>
    <row r="57" spans="1:16" x14ac:dyDescent="0.25">
      <c r="A57" s="113"/>
      <c r="B57" s="114"/>
      <c r="C57" s="115">
        <v>20</v>
      </c>
      <c r="D57" s="116">
        <f t="shared" si="12"/>
        <v>4000</v>
      </c>
      <c r="E57" s="113"/>
      <c r="F57" s="117">
        <v>615</v>
      </c>
      <c r="G57" s="117">
        <f>E57+F57</f>
        <v>615</v>
      </c>
      <c r="H57" s="118">
        <f t="shared" ref="H57:H59" si="22">G57/D57*100</f>
        <v>15.375</v>
      </c>
      <c r="I57" s="125">
        <f>D57-G57</f>
        <v>3385</v>
      </c>
      <c r="J57" s="126">
        <f>I57/D57*100</f>
        <v>84.625</v>
      </c>
      <c r="K57" s="114">
        <v>3256</v>
      </c>
      <c r="L57" s="127">
        <f>K57/I57</f>
        <v>0.96189069423929097</v>
      </c>
      <c r="M57" s="128">
        <v>3.0596656799316406</v>
      </c>
      <c r="N57" s="127">
        <v>0.29759848117828369</v>
      </c>
      <c r="O57" s="127">
        <f>$K57*M57/(0.04*100*1000)</f>
        <v>2.4905678634643555</v>
      </c>
      <c r="P57" s="129">
        <f>$K57*N57/(0.04*100)</f>
        <v>242.24516367912292</v>
      </c>
    </row>
    <row r="58" spans="1:16" x14ac:dyDescent="0.25">
      <c r="A58" s="113"/>
      <c r="B58" s="114"/>
      <c r="C58" s="115">
        <v>30</v>
      </c>
      <c r="D58" s="116">
        <f t="shared" si="12"/>
        <v>4000</v>
      </c>
      <c r="E58" s="113"/>
      <c r="F58" s="117">
        <v>175</v>
      </c>
      <c r="G58" s="117">
        <f>E58+F58</f>
        <v>175</v>
      </c>
      <c r="H58" s="118">
        <f t="shared" si="22"/>
        <v>4.375</v>
      </c>
      <c r="I58" s="125">
        <f>D58-G58</f>
        <v>3825</v>
      </c>
      <c r="J58" s="126">
        <f>I58/D58*100</f>
        <v>95.625</v>
      </c>
      <c r="K58" s="114">
        <v>3950</v>
      </c>
      <c r="L58" s="127">
        <f>K58/I58</f>
        <v>1.0326797385620916</v>
      </c>
      <c r="M58" s="128">
        <v>2.6297140121459961</v>
      </c>
      <c r="N58" s="127">
        <v>0.27368432283401489</v>
      </c>
      <c r="O58" s="127">
        <f>$K58*M58/(0.04*100*1000)</f>
        <v>2.5968425869941711</v>
      </c>
      <c r="P58" s="129">
        <f>$K58*N58/(0.04*100)</f>
        <v>270.26326879858971</v>
      </c>
    </row>
    <row r="59" spans="1:16" x14ac:dyDescent="0.25">
      <c r="A59" s="113"/>
      <c r="B59" s="114"/>
      <c r="C59" s="115">
        <v>40</v>
      </c>
      <c r="D59" s="116">
        <f t="shared" si="12"/>
        <v>4000</v>
      </c>
      <c r="E59" s="113">
        <v>200</v>
      </c>
      <c r="F59" s="117">
        <v>150</v>
      </c>
      <c r="G59" s="117">
        <f>E59+F59</f>
        <v>350</v>
      </c>
      <c r="H59" s="118">
        <f t="shared" si="22"/>
        <v>8.75</v>
      </c>
      <c r="I59" s="125">
        <f>D59-G59</f>
        <v>3650</v>
      </c>
      <c r="J59" s="126">
        <f>I59/D59*100</f>
        <v>91.25</v>
      </c>
      <c r="K59" s="114">
        <v>3272</v>
      </c>
      <c r="L59" s="127">
        <f>K59/I59</f>
        <v>0.89643835616438361</v>
      </c>
      <c r="M59" s="128">
        <v>2.3268444538116455</v>
      </c>
      <c r="N59" s="127">
        <v>0.22115877270698547</v>
      </c>
      <c r="O59" s="127">
        <f>$K59*M59/(0.04*100*1000)</f>
        <v>1.9033587632179261</v>
      </c>
      <c r="P59" s="129">
        <f>$K59*N59/(0.04*100)</f>
        <v>180.90787607431412</v>
      </c>
    </row>
    <row r="60" spans="1:16" x14ac:dyDescent="0.25">
      <c r="A60" s="113"/>
      <c r="B60" s="114"/>
      <c r="C60" s="115">
        <v>50</v>
      </c>
      <c r="D60" s="116">
        <f t="shared" si="12"/>
        <v>4000</v>
      </c>
      <c r="E60" s="113"/>
      <c r="F60" s="117"/>
      <c r="G60" s="117"/>
      <c r="H60" s="118"/>
      <c r="I60" s="125"/>
      <c r="J60" s="126"/>
      <c r="K60" s="114"/>
      <c r="L60" s="127"/>
      <c r="M60" s="128"/>
      <c r="N60" s="114"/>
      <c r="O60" s="127">
        <f>$K60*M60/(0.04*100*1000)</f>
        <v>0</v>
      </c>
      <c r="P60" s="129">
        <f>$K60*N60/(0.04*100)</f>
        <v>0</v>
      </c>
    </row>
    <row r="61" spans="1:16" x14ac:dyDescent="0.25">
      <c r="A61" s="113"/>
      <c r="B61" s="114">
        <v>3</v>
      </c>
      <c r="C61" s="115">
        <v>10</v>
      </c>
      <c r="D61" s="116">
        <f t="shared" si="12"/>
        <v>4000</v>
      </c>
      <c r="E61" s="113">
        <v>100</v>
      </c>
      <c r="F61" s="117">
        <v>340</v>
      </c>
      <c r="G61" s="117">
        <f>E61+F61</f>
        <v>440</v>
      </c>
      <c r="H61" s="118">
        <f>G61/D61*100</f>
        <v>11</v>
      </c>
      <c r="I61" s="125">
        <f>D61-G61</f>
        <v>3560</v>
      </c>
      <c r="J61" s="126">
        <f>I61/D61*100</f>
        <v>89</v>
      </c>
      <c r="K61" s="114">
        <v>3110</v>
      </c>
      <c r="L61" s="127">
        <f>K61/I61</f>
        <v>0.8735955056179775</v>
      </c>
      <c r="M61" s="128">
        <v>4.8237142562866211</v>
      </c>
      <c r="N61" s="127">
        <v>0.42814406752586365</v>
      </c>
      <c r="O61" s="127">
        <f>$K61*M61/(0.04*100*1000)</f>
        <v>3.7504378342628479</v>
      </c>
      <c r="P61" s="129">
        <f>$K61*N61/(0.04*100)</f>
        <v>332.88201250135899</v>
      </c>
    </row>
    <row r="62" spans="1:16" x14ac:dyDescent="0.25">
      <c r="A62" s="113"/>
      <c r="B62" s="114"/>
      <c r="C62" s="115">
        <v>20</v>
      </c>
      <c r="D62" s="116">
        <f t="shared" si="12"/>
        <v>4000</v>
      </c>
      <c r="E62" s="113"/>
      <c r="F62" s="117">
        <v>715</v>
      </c>
      <c r="G62" s="117">
        <f>E62+F62</f>
        <v>715</v>
      </c>
      <c r="H62" s="118">
        <f t="shared" ref="H62:H63" si="23">G62/D62*100</f>
        <v>17.875</v>
      </c>
      <c r="I62" s="125">
        <f>D62-G62</f>
        <v>3285</v>
      </c>
      <c r="J62" s="126">
        <f>I62/D62*100</f>
        <v>82.125</v>
      </c>
      <c r="K62" s="114">
        <v>4406</v>
      </c>
      <c r="L62" s="127">
        <f>K62/I62</f>
        <v>1.341248097412481</v>
      </c>
      <c r="M62" s="128">
        <v>3.0596656799316406</v>
      </c>
      <c r="N62" s="127">
        <v>0.29759848117828369</v>
      </c>
      <c r="O62" s="127">
        <f>$K62*M62/(0.04*100*1000)</f>
        <v>3.370221746444702</v>
      </c>
      <c r="P62" s="129">
        <f>$K62*N62/(0.04*100)</f>
        <v>327.80472701787949</v>
      </c>
    </row>
    <row r="63" spans="1:16" x14ac:dyDescent="0.25">
      <c r="A63" s="113"/>
      <c r="B63" s="114"/>
      <c r="C63" s="115">
        <v>30</v>
      </c>
      <c r="D63" s="116">
        <f t="shared" si="12"/>
        <v>4000</v>
      </c>
      <c r="E63" s="113"/>
      <c r="F63" s="117">
        <v>850</v>
      </c>
      <c r="G63" s="117">
        <f>E63+F63</f>
        <v>850</v>
      </c>
      <c r="H63" s="118">
        <f t="shared" si="23"/>
        <v>21.25</v>
      </c>
      <c r="I63" s="125">
        <f>D63-G63</f>
        <v>3150</v>
      </c>
      <c r="J63" s="126">
        <f>I63/D63*100</f>
        <v>78.75</v>
      </c>
      <c r="K63" s="114">
        <v>3488</v>
      </c>
      <c r="L63" s="127">
        <f>K63/I63</f>
        <v>1.1073015873015872</v>
      </c>
      <c r="M63" s="128">
        <v>2.6297140121459961</v>
      </c>
      <c r="N63" s="127">
        <v>0.27368432283401489</v>
      </c>
      <c r="O63" s="127">
        <f>$K63*M63/(0.04*100*1000)</f>
        <v>2.2931106185913084</v>
      </c>
      <c r="P63" s="129">
        <f>$K63*N63/(0.04*100)</f>
        <v>238.65272951126099</v>
      </c>
    </row>
    <row r="64" spans="1:16" x14ac:dyDescent="0.25">
      <c r="A64" s="113"/>
      <c r="B64" s="114"/>
      <c r="C64" s="115">
        <v>38</v>
      </c>
      <c r="D64" s="116">
        <f>8*20*20</f>
        <v>3200</v>
      </c>
      <c r="E64" s="113">
        <v>200</v>
      </c>
      <c r="F64" s="117"/>
      <c r="G64" s="117">
        <f>E64+F64</f>
        <v>200</v>
      </c>
      <c r="H64" s="118">
        <f>(800+G64)/4000*100</f>
        <v>25</v>
      </c>
      <c r="I64" s="125">
        <f>D64-G64</f>
        <v>3000</v>
      </c>
      <c r="J64" s="126">
        <f>I64/4000*100</f>
        <v>75</v>
      </c>
      <c r="K64" s="114">
        <v>3441</v>
      </c>
      <c r="L64" s="127">
        <f>K64/I64</f>
        <v>1.147</v>
      </c>
      <c r="M64" s="128">
        <v>2.3268444538116455</v>
      </c>
      <c r="N64" s="127">
        <v>0.22115877270698547</v>
      </c>
      <c r="O64" s="127">
        <f>$K64*M64/(0.04*100*1000)</f>
        <v>2.0016679413914682</v>
      </c>
      <c r="P64" s="129">
        <f>$K64*N64/(0.04*100)</f>
        <v>190.25183422118425</v>
      </c>
    </row>
    <row r="65" spans="1:16" x14ac:dyDescent="0.25">
      <c r="A65" s="130"/>
      <c r="B65" s="131"/>
      <c r="C65" s="132">
        <v>50</v>
      </c>
      <c r="D65" s="133">
        <f t="shared" si="12"/>
        <v>4000</v>
      </c>
      <c r="E65" s="130"/>
      <c r="F65" s="134"/>
      <c r="G65" s="134"/>
      <c r="H65" s="135"/>
      <c r="I65" s="136"/>
      <c r="J65" s="137"/>
      <c r="K65" s="131"/>
      <c r="L65" s="138"/>
      <c r="M65" s="139"/>
      <c r="N65" s="131"/>
      <c r="O65" s="138">
        <f>$K65*M65/(0.04*100*1000)</f>
        <v>0</v>
      </c>
      <c r="P65" s="140">
        <f>$K65*N65/(0.04*100)</f>
        <v>0</v>
      </c>
    </row>
  </sheetData>
  <mergeCells count="2">
    <mergeCell ref="F20:G20"/>
    <mergeCell ref="E19:G1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M8" sqref="M8"/>
    </sheetView>
  </sheetViews>
  <sheetFormatPr defaultRowHeight="13.2" x14ac:dyDescent="0.25"/>
  <cols>
    <col min="1" max="1" width="10.44140625" style="7" bestFit="1" customWidth="1"/>
    <col min="2" max="4" width="10.44140625" customWidth="1"/>
  </cols>
  <sheetData>
    <row r="1" spans="1:10" x14ac:dyDescent="0.25">
      <c r="A1" s="4"/>
      <c r="B1" s="5"/>
      <c r="C1" s="5"/>
      <c r="D1" s="5"/>
      <c r="E1" s="5" t="s">
        <v>24</v>
      </c>
      <c r="F1" s="150" t="s">
        <v>257</v>
      </c>
      <c r="G1" s="150"/>
      <c r="H1" s="150"/>
      <c r="I1" s="150"/>
      <c r="J1" s="151"/>
    </row>
    <row r="2" spans="1:10" x14ac:dyDescent="0.25">
      <c r="A2" s="10" t="s">
        <v>256</v>
      </c>
      <c r="B2" s="11" t="s">
        <v>254</v>
      </c>
      <c r="C2" s="11" t="s">
        <v>62</v>
      </c>
      <c r="D2" s="11" t="s">
        <v>0</v>
      </c>
      <c r="E2" s="11"/>
      <c r="F2" s="11">
        <v>1</v>
      </c>
      <c r="G2" s="11">
        <v>2</v>
      </c>
      <c r="H2" s="11">
        <v>3</v>
      </c>
      <c r="I2" s="11" t="s">
        <v>50</v>
      </c>
      <c r="J2" s="13" t="s">
        <v>25</v>
      </c>
    </row>
    <row r="3" spans="1:10" x14ac:dyDescent="0.25">
      <c r="A3" s="6" t="s">
        <v>20</v>
      </c>
      <c r="B3" s="20" t="s">
        <v>43</v>
      </c>
      <c r="C3" s="20" t="s">
        <v>46</v>
      </c>
      <c r="D3" s="7"/>
      <c r="E3" s="7">
        <v>22.2</v>
      </c>
      <c r="F3" s="7">
        <v>4.3899999999999997</v>
      </c>
      <c r="G3" s="7">
        <v>4.4000000000000004</v>
      </c>
      <c r="H3" s="7">
        <v>4.3899999999999997</v>
      </c>
      <c r="I3" s="8">
        <f>STDEV(F3:H3)</f>
        <v>5.7735026918966474E-3</v>
      </c>
      <c r="J3" s="15">
        <f>AVERAGE(F3:H3)</f>
        <v>4.3933333333333335</v>
      </c>
    </row>
    <row r="4" spans="1:10" x14ac:dyDescent="0.25">
      <c r="A4" s="6" t="s">
        <v>21</v>
      </c>
      <c r="B4" s="20" t="s">
        <v>43</v>
      </c>
      <c r="C4" s="20" t="s">
        <v>47</v>
      </c>
      <c r="D4" s="7"/>
      <c r="E4" s="7">
        <v>22.2</v>
      </c>
      <c r="F4" s="7">
        <v>4.2300000000000004</v>
      </c>
      <c r="G4" s="7">
        <v>4.2300000000000004</v>
      </c>
      <c r="H4" s="7">
        <v>4.22</v>
      </c>
      <c r="I4" s="8">
        <f>STDEV(F4:H4)</f>
        <v>5.7735026918966474E-3</v>
      </c>
      <c r="J4" s="15">
        <f>AVERAGE(F4:H4)</f>
        <v>4.2266666666666666</v>
      </c>
    </row>
    <row r="5" spans="1:10" x14ac:dyDescent="0.25">
      <c r="A5" s="6" t="s">
        <v>7</v>
      </c>
      <c r="B5" s="20" t="s">
        <v>43</v>
      </c>
      <c r="C5" s="20" t="s">
        <v>255</v>
      </c>
      <c r="D5" s="20">
        <v>10</v>
      </c>
      <c r="E5" s="7">
        <v>22.2</v>
      </c>
      <c r="F5" s="7">
        <v>4.4400000000000004</v>
      </c>
      <c r="G5" s="7">
        <v>4.47</v>
      </c>
      <c r="H5" s="7">
        <v>4.47</v>
      </c>
      <c r="I5" s="8">
        <f>STDEV(F5:H5)</f>
        <v>1.7320508075688402E-2</v>
      </c>
      <c r="J5" s="15">
        <f>AVERAGE(F5:H5)</f>
        <v>4.46</v>
      </c>
    </row>
    <row r="6" spans="1:10" x14ac:dyDescent="0.25">
      <c r="A6" s="6" t="s">
        <v>8</v>
      </c>
      <c r="B6" s="20" t="s">
        <v>43</v>
      </c>
      <c r="C6" s="20" t="s">
        <v>255</v>
      </c>
      <c r="D6" s="20">
        <v>20</v>
      </c>
      <c r="E6" s="7">
        <v>22.2</v>
      </c>
      <c r="F6" s="7">
        <v>4.46</v>
      </c>
      <c r="G6" s="7">
        <v>4.47</v>
      </c>
      <c r="H6" s="7">
        <v>4.5</v>
      </c>
      <c r="I6" s="8">
        <f>STDEV(F6:H6)</f>
        <v>2.0816659994661382E-2</v>
      </c>
      <c r="J6" s="15">
        <f>AVERAGE(F6:H6)</f>
        <v>4.4766666666666666</v>
      </c>
    </row>
    <row r="7" spans="1:10" x14ac:dyDescent="0.25">
      <c r="A7" s="6" t="s">
        <v>9</v>
      </c>
      <c r="B7" s="20" t="s">
        <v>43</v>
      </c>
      <c r="C7" s="20" t="s">
        <v>255</v>
      </c>
      <c r="D7" s="20">
        <v>30</v>
      </c>
      <c r="E7" s="7">
        <v>22.2</v>
      </c>
      <c r="F7" s="7">
        <v>4.43</v>
      </c>
      <c r="G7" s="7">
        <v>4.5199999999999996</v>
      </c>
      <c r="H7" s="7">
        <v>4.53</v>
      </c>
      <c r="I7" s="8">
        <f>STDEV(F7:H7)</f>
        <v>5.5075705472861163E-2</v>
      </c>
      <c r="J7" s="15">
        <f>AVERAGE(F7:H7)</f>
        <v>4.4933333333333332</v>
      </c>
    </row>
    <row r="8" spans="1:10" x14ac:dyDescent="0.25">
      <c r="A8" s="6" t="s">
        <v>10</v>
      </c>
      <c r="B8" s="20" t="s">
        <v>43</v>
      </c>
      <c r="C8" s="20" t="s">
        <v>255</v>
      </c>
      <c r="D8" s="20">
        <v>40</v>
      </c>
      <c r="E8" s="7">
        <v>22.2</v>
      </c>
      <c r="F8" s="7">
        <v>4.45</v>
      </c>
      <c r="G8" s="7">
        <v>4.47</v>
      </c>
      <c r="H8" s="7">
        <v>4.49</v>
      </c>
      <c r="I8" s="8">
        <f>STDEV(F8:H8)</f>
        <v>2.0000000000000018E-2</v>
      </c>
      <c r="J8" s="15">
        <f>AVERAGE(F8:H8)</f>
        <v>4.47</v>
      </c>
    </row>
    <row r="9" spans="1:10" x14ac:dyDescent="0.25">
      <c r="A9" s="6" t="s">
        <v>11</v>
      </c>
      <c r="B9" s="20" t="s">
        <v>43</v>
      </c>
      <c r="C9" s="20" t="s">
        <v>255</v>
      </c>
      <c r="D9" s="20">
        <v>50</v>
      </c>
      <c r="E9" s="7">
        <v>22.2</v>
      </c>
      <c r="F9" s="7">
        <v>4.41</v>
      </c>
      <c r="G9" s="7">
        <v>4.42</v>
      </c>
      <c r="H9" s="7">
        <v>4.42</v>
      </c>
      <c r="I9" s="8">
        <f>STDEV(F9:H9)</f>
        <v>5.7735026918961348E-3</v>
      </c>
      <c r="J9" s="15">
        <f>AVERAGE(F9:H9)</f>
        <v>4.416666666666667</v>
      </c>
    </row>
    <row r="10" spans="1:10" x14ac:dyDescent="0.25">
      <c r="A10" s="6"/>
      <c r="B10" s="7"/>
      <c r="C10" s="7"/>
      <c r="D10" s="7"/>
      <c r="E10" s="7"/>
      <c r="F10" s="7"/>
      <c r="G10" s="7"/>
      <c r="H10" s="7"/>
      <c r="I10" s="7"/>
      <c r="J10" s="9"/>
    </row>
    <row r="11" spans="1:10" x14ac:dyDescent="0.25">
      <c r="A11" s="6" t="s">
        <v>22</v>
      </c>
      <c r="B11" s="20" t="s">
        <v>44</v>
      </c>
      <c r="C11" s="20" t="s">
        <v>46</v>
      </c>
      <c r="D11" s="7"/>
      <c r="E11" s="7">
        <v>22.2</v>
      </c>
      <c r="F11" s="7">
        <v>5.44</v>
      </c>
      <c r="G11" s="7">
        <v>5.48</v>
      </c>
      <c r="H11" s="7">
        <v>5.49</v>
      </c>
      <c r="I11" s="8">
        <f>STDEV(F11:H11)</f>
        <v>2.6457513110645845E-2</v>
      </c>
      <c r="J11" s="15">
        <f>AVERAGE(F11:H11)</f>
        <v>5.4700000000000015</v>
      </c>
    </row>
    <row r="12" spans="1:10" x14ac:dyDescent="0.25">
      <c r="A12" s="6" t="s">
        <v>23</v>
      </c>
      <c r="B12" s="20" t="s">
        <v>44</v>
      </c>
      <c r="C12" s="20" t="s">
        <v>47</v>
      </c>
      <c r="D12" s="7"/>
      <c r="E12" s="7">
        <v>22.2</v>
      </c>
      <c r="F12" s="7">
        <v>5.36</v>
      </c>
      <c r="G12" s="7">
        <v>5.37</v>
      </c>
      <c r="H12" s="7">
        <v>5.37</v>
      </c>
      <c r="I12" s="8">
        <f>STDEV(F12:H12)</f>
        <v>5.7735026918961348E-3</v>
      </c>
      <c r="J12" s="15">
        <f>AVERAGE(F12:H12)</f>
        <v>5.3666666666666671</v>
      </c>
    </row>
    <row r="13" spans="1:10" x14ac:dyDescent="0.25">
      <c r="A13" s="6" t="s">
        <v>12</v>
      </c>
      <c r="B13" s="20" t="s">
        <v>44</v>
      </c>
      <c r="C13" s="20" t="s">
        <v>255</v>
      </c>
      <c r="D13" s="20">
        <v>10</v>
      </c>
      <c r="E13" s="7">
        <v>22.2</v>
      </c>
      <c r="F13" s="7">
        <v>4.6399999999999997</v>
      </c>
      <c r="G13" s="7">
        <v>4.6500000000000004</v>
      </c>
      <c r="H13" s="7">
        <v>4.6500000000000004</v>
      </c>
      <c r="I13" s="8">
        <f>STDEV(F13:H13)</f>
        <v>5.7735026918966474E-3</v>
      </c>
      <c r="J13" s="15">
        <f>AVERAGE(F13:H13)</f>
        <v>4.6466666666666665</v>
      </c>
    </row>
    <row r="14" spans="1:10" x14ac:dyDescent="0.25">
      <c r="A14" s="6" t="s">
        <v>13</v>
      </c>
      <c r="B14" s="20" t="s">
        <v>44</v>
      </c>
      <c r="C14" s="20" t="s">
        <v>255</v>
      </c>
      <c r="D14" s="20">
        <v>20</v>
      </c>
      <c r="E14" s="7">
        <v>22.2</v>
      </c>
      <c r="F14" s="7">
        <v>4.6100000000000003</v>
      </c>
      <c r="G14" s="7">
        <v>4.62</v>
      </c>
      <c r="H14" s="7">
        <v>4.62</v>
      </c>
      <c r="I14" s="8">
        <f>STDEV(F14:H14)</f>
        <v>5.7735026918961348E-3</v>
      </c>
      <c r="J14" s="15">
        <f>AVERAGE(F14:H14)</f>
        <v>4.6166666666666671</v>
      </c>
    </row>
    <row r="15" spans="1:10" x14ac:dyDescent="0.25">
      <c r="A15" s="6" t="s">
        <v>14</v>
      </c>
      <c r="B15" s="20" t="s">
        <v>44</v>
      </c>
      <c r="C15" s="20" t="s">
        <v>255</v>
      </c>
      <c r="D15" s="20">
        <v>30</v>
      </c>
      <c r="E15" s="7">
        <v>22.2</v>
      </c>
      <c r="F15" s="7">
        <v>4.53</v>
      </c>
      <c r="G15" s="7">
        <v>4.57</v>
      </c>
      <c r="H15" s="7">
        <v>4.59</v>
      </c>
      <c r="I15" s="8">
        <f>STDEV(F15:H15)</f>
        <v>3.055050463303877E-2</v>
      </c>
      <c r="J15" s="15">
        <f>AVERAGE(F15:H15)</f>
        <v>4.5633333333333335</v>
      </c>
    </row>
    <row r="16" spans="1:10" x14ac:dyDescent="0.25">
      <c r="A16" s="6" t="s">
        <v>15</v>
      </c>
      <c r="B16" s="20" t="s">
        <v>44</v>
      </c>
      <c r="C16" s="20" t="s">
        <v>255</v>
      </c>
      <c r="D16" s="20">
        <v>40</v>
      </c>
      <c r="E16" s="7">
        <v>22.2</v>
      </c>
      <c r="F16" s="7">
        <v>4.51</v>
      </c>
      <c r="G16" s="7">
        <v>4.5199999999999996</v>
      </c>
      <c r="H16" s="7">
        <v>4.53</v>
      </c>
      <c r="I16" s="8">
        <f>STDEV(F16:H16)</f>
        <v>1.0000000000000231E-2</v>
      </c>
      <c r="J16" s="15">
        <f>AVERAGE(F16:H16)</f>
        <v>4.5199999999999996</v>
      </c>
    </row>
    <row r="17" spans="1:10" x14ac:dyDescent="0.25">
      <c r="A17" s="6" t="s">
        <v>16</v>
      </c>
      <c r="B17" s="20" t="s">
        <v>44</v>
      </c>
      <c r="C17" s="20" t="s">
        <v>255</v>
      </c>
      <c r="D17" s="20">
        <v>50</v>
      </c>
      <c r="E17" s="7">
        <v>22.2</v>
      </c>
      <c r="F17" s="7">
        <v>4.38</v>
      </c>
      <c r="G17" s="7">
        <v>4.4000000000000004</v>
      </c>
      <c r="H17" s="7">
        <v>4.41</v>
      </c>
      <c r="I17" s="8">
        <f>STDEV(F17:H17)</f>
        <v>1.5275252316519626E-2</v>
      </c>
      <c r="J17" s="15">
        <f>AVERAGE(F17:H17)</f>
        <v>4.3966666666666674</v>
      </c>
    </row>
    <row r="18" spans="1:10" x14ac:dyDescent="0.25">
      <c r="A18" s="6"/>
      <c r="B18" s="7"/>
      <c r="C18" s="7"/>
      <c r="D18" s="7"/>
      <c r="E18" s="7"/>
      <c r="F18" s="7"/>
      <c r="G18" s="7"/>
      <c r="H18" s="7"/>
      <c r="I18" s="7"/>
      <c r="J18" s="9"/>
    </row>
    <row r="19" spans="1:10" x14ac:dyDescent="0.25">
      <c r="A19" s="6" t="s">
        <v>18</v>
      </c>
      <c r="B19" s="20" t="s">
        <v>253</v>
      </c>
      <c r="C19" s="20" t="s">
        <v>46</v>
      </c>
      <c r="D19" s="7"/>
      <c r="E19" s="7">
        <v>22.2</v>
      </c>
      <c r="F19" s="7">
        <v>4.93</v>
      </c>
      <c r="G19" s="7">
        <v>4.9400000000000004</v>
      </c>
      <c r="H19" s="7">
        <v>4.95</v>
      </c>
      <c r="I19" s="8">
        <f>STDEV(F19:H19)</f>
        <v>1.0000000000000231E-2</v>
      </c>
      <c r="J19" s="15">
        <f>AVERAGE(F19:H19)</f>
        <v>4.9400000000000004</v>
      </c>
    </row>
    <row r="20" spans="1:10" x14ac:dyDescent="0.25">
      <c r="A20" s="6" t="s">
        <v>19</v>
      </c>
      <c r="B20" s="20" t="s">
        <v>253</v>
      </c>
      <c r="C20" s="20" t="s">
        <v>47</v>
      </c>
      <c r="D20" s="7"/>
      <c r="E20" s="7">
        <v>22.2</v>
      </c>
      <c r="F20" s="7">
        <v>4.91</v>
      </c>
      <c r="G20" s="7">
        <v>4.92</v>
      </c>
      <c r="H20" s="7">
        <v>4.92</v>
      </c>
      <c r="I20" s="8">
        <f>STDEV(F20:H20)</f>
        <v>5.7735026918961348E-3</v>
      </c>
      <c r="J20" s="15">
        <f>AVERAGE(F20:H20)</f>
        <v>4.916666666666667</v>
      </c>
    </row>
    <row r="21" spans="1:10" x14ac:dyDescent="0.25">
      <c r="A21" s="6" t="s">
        <v>3</v>
      </c>
      <c r="B21" s="7" t="s">
        <v>253</v>
      </c>
      <c r="C21" s="7" t="s">
        <v>255</v>
      </c>
      <c r="D21" s="7">
        <v>10</v>
      </c>
      <c r="E21" s="7">
        <v>22.2</v>
      </c>
      <c r="F21" s="7">
        <v>4.5599999999999996</v>
      </c>
      <c r="G21" s="7">
        <v>4.5599999999999996</v>
      </c>
      <c r="H21" s="7">
        <v>4.5599999999999996</v>
      </c>
      <c r="I21" s="8">
        <f>STDEV(F21:H21)</f>
        <v>0</v>
      </c>
      <c r="J21" s="15">
        <f>AVERAGE(F21:H21)</f>
        <v>4.5599999999999996</v>
      </c>
    </row>
    <row r="22" spans="1:10" x14ac:dyDescent="0.25">
      <c r="A22" s="6" t="s">
        <v>4</v>
      </c>
      <c r="B22" s="7" t="s">
        <v>253</v>
      </c>
      <c r="C22" s="7" t="s">
        <v>255</v>
      </c>
      <c r="D22" s="7">
        <v>20</v>
      </c>
      <c r="E22" s="7">
        <v>22.2</v>
      </c>
      <c r="F22" s="7">
        <v>4.07</v>
      </c>
      <c r="G22" s="7">
        <v>4.12</v>
      </c>
      <c r="H22" s="7">
        <v>4.13</v>
      </c>
      <c r="I22" s="8">
        <f>STDEV(F22:H22)</f>
        <v>3.2145502536643007E-2</v>
      </c>
      <c r="J22" s="15">
        <f>AVERAGE(F22:H22)</f>
        <v>4.1066666666666665</v>
      </c>
    </row>
    <row r="23" spans="1:10" x14ac:dyDescent="0.25">
      <c r="A23" s="6" t="s">
        <v>5</v>
      </c>
      <c r="B23" s="7" t="s">
        <v>253</v>
      </c>
      <c r="C23" s="7" t="s">
        <v>255</v>
      </c>
      <c r="D23" s="7">
        <v>30</v>
      </c>
      <c r="E23" s="7">
        <v>22.2</v>
      </c>
      <c r="F23" s="7">
        <v>3.98</v>
      </c>
      <c r="G23" s="7">
        <v>4.0599999999999996</v>
      </c>
      <c r="H23" s="7">
        <v>4.07</v>
      </c>
      <c r="I23" s="8">
        <f>STDEV(F23:H23)</f>
        <v>4.9328828623162492E-2</v>
      </c>
      <c r="J23" s="15">
        <f>AVERAGE(F23:H23)</f>
        <v>4.0366666666666662</v>
      </c>
    </row>
    <row r="24" spans="1:10" x14ac:dyDescent="0.25">
      <c r="A24" s="10" t="s">
        <v>6</v>
      </c>
      <c r="B24" s="11" t="s">
        <v>253</v>
      </c>
      <c r="C24" s="11" t="s">
        <v>255</v>
      </c>
      <c r="D24" s="21">
        <v>40</v>
      </c>
      <c r="E24" s="11">
        <v>22.2</v>
      </c>
      <c r="F24" s="11">
        <v>4.1399999999999997</v>
      </c>
      <c r="G24" s="11">
        <v>4.1500000000000004</v>
      </c>
      <c r="H24" s="11">
        <v>4.1500000000000004</v>
      </c>
      <c r="I24" s="12">
        <f>STDEV(F24:H24)</f>
        <v>5.7735026918966474E-3</v>
      </c>
      <c r="J24" s="16">
        <f>AVERAGE(F24:H24)</f>
        <v>4.1466666666666665</v>
      </c>
    </row>
    <row r="25" spans="1:10" x14ac:dyDescent="0.25">
      <c r="B25" s="7"/>
      <c r="C25" s="7"/>
      <c r="D25" s="7"/>
      <c r="E25" s="7"/>
      <c r="F25" s="7"/>
      <c r="G25" s="7"/>
      <c r="H25" s="7"/>
      <c r="I25" s="7"/>
      <c r="J25" s="7"/>
    </row>
  </sheetData>
  <mergeCells count="1">
    <mergeCell ref="F1:J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H27" sqref="H27"/>
    </sheetView>
  </sheetViews>
  <sheetFormatPr defaultRowHeight="13.2" x14ac:dyDescent="0.25"/>
  <cols>
    <col min="1" max="1" width="11.33203125" bestFit="1" customWidth="1"/>
    <col min="2" max="4" width="11.33203125" customWidth="1"/>
    <col min="5" max="5" width="11.5546875" bestFit="1" customWidth="1"/>
    <col min="6" max="6" width="12.6640625" bestFit="1" customWidth="1"/>
    <col min="7" max="7" width="12.44140625" bestFit="1" customWidth="1"/>
  </cols>
  <sheetData>
    <row r="1" spans="1:9" x14ac:dyDescent="0.25">
      <c r="A1" s="7" t="s">
        <v>17</v>
      </c>
      <c r="B1" s="7" t="s">
        <v>254</v>
      </c>
      <c r="C1" s="7" t="s">
        <v>62</v>
      </c>
      <c r="D1" s="7" t="s">
        <v>0</v>
      </c>
      <c r="E1" s="7" t="s">
        <v>185</v>
      </c>
      <c r="F1" s="7" t="s">
        <v>187</v>
      </c>
      <c r="G1" s="20" t="s">
        <v>186</v>
      </c>
      <c r="H1" s="152" t="s">
        <v>205</v>
      </c>
      <c r="I1" s="7"/>
    </row>
    <row r="2" spans="1:9" x14ac:dyDescent="0.25">
      <c r="A2" s="7" t="s">
        <v>20</v>
      </c>
      <c r="B2" s="20" t="s">
        <v>43</v>
      </c>
      <c r="C2" s="20" t="s">
        <v>46</v>
      </c>
      <c r="D2" s="7"/>
      <c r="E2" s="8">
        <v>217.19999694824219</v>
      </c>
      <c r="F2" s="8">
        <v>47.848548889160156</v>
      </c>
      <c r="G2" s="8">
        <v>1.6648197174072266</v>
      </c>
      <c r="H2" s="7">
        <f>F2/G2</f>
        <v>28.740979211658427</v>
      </c>
    </row>
    <row r="3" spans="1:9" x14ac:dyDescent="0.25">
      <c r="A3" s="7" t="s">
        <v>21</v>
      </c>
      <c r="B3" s="20" t="s">
        <v>43</v>
      </c>
      <c r="C3" s="20" t="s">
        <v>47</v>
      </c>
      <c r="D3" s="7"/>
      <c r="E3" s="8">
        <v>206.19999694824219</v>
      </c>
      <c r="F3" s="8">
        <v>38.399154663085938</v>
      </c>
      <c r="G3" s="8">
        <v>1.9304436445236206</v>
      </c>
      <c r="H3" s="7">
        <f>F3/G3</f>
        <v>19.891362678220929</v>
      </c>
    </row>
    <row r="4" spans="1:9" x14ac:dyDescent="0.25">
      <c r="A4" s="7" t="s">
        <v>7</v>
      </c>
      <c r="B4" s="20" t="s">
        <v>43</v>
      </c>
      <c r="C4" s="20" t="s">
        <v>255</v>
      </c>
      <c r="D4" s="20">
        <v>10</v>
      </c>
      <c r="E4" s="8">
        <v>442.20001220703125</v>
      </c>
      <c r="F4" s="8">
        <v>3.2607393264770508</v>
      </c>
      <c r="G4" s="8">
        <v>0.26891368627548218</v>
      </c>
      <c r="H4" s="7">
        <f>F4/G4</f>
        <v>12.125598260315634</v>
      </c>
    </row>
    <row r="5" spans="1:9" x14ac:dyDescent="0.25">
      <c r="A5" s="7" t="s">
        <v>8</v>
      </c>
      <c r="B5" s="20" t="s">
        <v>43</v>
      </c>
      <c r="C5" s="20" t="s">
        <v>255</v>
      </c>
      <c r="D5" s="20">
        <v>20</v>
      </c>
      <c r="E5" s="8">
        <v>589.5</v>
      </c>
      <c r="F5" s="8">
        <v>2.5749924182891846</v>
      </c>
      <c r="G5" s="8">
        <v>0.19931553304195404</v>
      </c>
      <c r="H5" s="7">
        <f>F5/G5</f>
        <v>12.919175836371835</v>
      </c>
    </row>
    <row r="6" spans="1:9" x14ac:dyDescent="0.25">
      <c r="A6" s="7" t="s">
        <v>9</v>
      </c>
      <c r="B6" s="20" t="s">
        <v>43</v>
      </c>
      <c r="C6" s="20" t="s">
        <v>255</v>
      </c>
      <c r="D6" s="20">
        <v>30</v>
      </c>
      <c r="E6" s="8">
        <v>814</v>
      </c>
      <c r="F6" s="8">
        <v>2.7490444183349609</v>
      </c>
      <c r="G6" s="8">
        <v>0.21665078401565552</v>
      </c>
      <c r="H6" s="7">
        <f>F6/G6</f>
        <v>12.688827464092217</v>
      </c>
    </row>
    <row r="7" spans="1:9" x14ac:dyDescent="0.25">
      <c r="A7" s="7" t="s">
        <v>10</v>
      </c>
      <c r="B7" s="20" t="s">
        <v>43</v>
      </c>
      <c r="C7" s="20" t="s">
        <v>255</v>
      </c>
      <c r="D7" s="20">
        <v>40</v>
      </c>
      <c r="E7" s="8">
        <v>855</v>
      </c>
      <c r="F7" s="8">
        <v>2.5920357704162598</v>
      </c>
      <c r="G7" s="8">
        <v>0.20491164922714233</v>
      </c>
      <c r="H7" s="7">
        <f>F7/G7</f>
        <v>12.649528614856914</v>
      </c>
    </row>
    <row r="8" spans="1:9" x14ac:dyDescent="0.25">
      <c r="A8" s="7" t="s">
        <v>11</v>
      </c>
      <c r="B8" s="20" t="s">
        <v>43</v>
      </c>
      <c r="C8" s="20" t="s">
        <v>255</v>
      </c>
      <c r="D8" s="20">
        <v>50</v>
      </c>
      <c r="E8" s="8">
        <v>958.5</v>
      </c>
      <c r="F8" s="8">
        <v>2.3537368774414062</v>
      </c>
      <c r="G8" s="8">
        <v>0.20053805410861969</v>
      </c>
      <c r="H8" s="7">
        <f>F8/G8</f>
        <v>11.737108390243606</v>
      </c>
    </row>
    <row r="10" spans="1:9" x14ac:dyDescent="0.25">
      <c r="A10" s="7" t="s">
        <v>22</v>
      </c>
      <c r="B10" s="20" t="s">
        <v>44</v>
      </c>
      <c r="C10" s="20" t="s">
        <v>46</v>
      </c>
      <c r="D10" s="7"/>
      <c r="E10" s="8">
        <v>209.39999389648437</v>
      </c>
      <c r="F10" s="8">
        <v>47.9105224609375</v>
      </c>
      <c r="G10" s="8">
        <v>1.6590245962142944</v>
      </c>
      <c r="H10" s="7">
        <f>F10/G10</f>
        <v>28.8787294475705</v>
      </c>
    </row>
    <row r="11" spans="1:9" x14ac:dyDescent="0.25">
      <c r="A11" s="7" t="s">
        <v>23</v>
      </c>
      <c r="B11" s="20" t="s">
        <v>44</v>
      </c>
      <c r="C11" s="20" t="s">
        <v>47</v>
      </c>
      <c r="D11" s="7"/>
      <c r="E11" s="8">
        <v>202.39999389648437</v>
      </c>
      <c r="F11" s="8">
        <v>34.233909606933594</v>
      </c>
      <c r="G11" s="8">
        <v>1.6027010679244995</v>
      </c>
      <c r="H11" s="7">
        <f>F11/G11</f>
        <v>21.360134021291046</v>
      </c>
    </row>
    <row r="12" spans="1:9" x14ac:dyDescent="0.25">
      <c r="A12" s="7" t="s">
        <v>12</v>
      </c>
      <c r="B12" s="20" t="s">
        <v>44</v>
      </c>
      <c r="C12" s="20" t="s">
        <v>255</v>
      </c>
      <c r="D12" s="20">
        <v>10</v>
      </c>
      <c r="E12" s="8">
        <v>519.5</v>
      </c>
      <c r="F12" s="8">
        <v>5.9196524620056152</v>
      </c>
      <c r="G12" s="8">
        <v>0.48707941174507141</v>
      </c>
      <c r="H12" s="7">
        <f>F12/G12</f>
        <v>12.153362099204996</v>
      </c>
    </row>
    <row r="13" spans="1:9" x14ac:dyDescent="0.25">
      <c r="A13" s="7" t="s">
        <v>13</v>
      </c>
      <c r="B13" s="20" t="s">
        <v>44</v>
      </c>
      <c r="C13" s="20" t="s">
        <v>255</v>
      </c>
      <c r="D13" s="20">
        <v>20</v>
      </c>
      <c r="E13" s="8">
        <v>553.5</v>
      </c>
      <c r="F13" s="8">
        <v>3.471243143081665</v>
      </c>
      <c r="G13" s="8">
        <v>0.29341748356819153</v>
      </c>
      <c r="H13" s="7">
        <f>F13/G13</f>
        <v>11.830389589838237</v>
      </c>
    </row>
    <row r="14" spans="1:9" x14ac:dyDescent="0.25">
      <c r="A14" s="7" t="s">
        <v>14</v>
      </c>
      <c r="B14" s="20" t="s">
        <v>44</v>
      </c>
      <c r="C14" s="20" t="s">
        <v>255</v>
      </c>
      <c r="D14" s="20">
        <v>30</v>
      </c>
      <c r="E14" s="8">
        <v>736</v>
      </c>
      <c r="F14" s="8">
        <v>3.0782201290130615</v>
      </c>
      <c r="G14" s="8">
        <v>0.25016114115715027</v>
      </c>
      <c r="H14" s="7">
        <f>F14/G14</f>
        <v>12.304949181053406</v>
      </c>
    </row>
    <row r="15" spans="1:9" x14ac:dyDescent="0.25">
      <c r="A15" s="7" t="s">
        <v>15</v>
      </c>
      <c r="B15" s="20" t="s">
        <v>44</v>
      </c>
      <c r="C15" s="20" t="s">
        <v>255</v>
      </c>
      <c r="D15" s="20">
        <v>40</v>
      </c>
      <c r="E15" s="8">
        <v>840.5</v>
      </c>
      <c r="F15" s="8">
        <v>2.7705831527709961</v>
      </c>
      <c r="G15" s="8">
        <v>0.24190062284469604</v>
      </c>
      <c r="H15" s="7">
        <f>F15/G15</f>
        <v>11.453394043345451</v>
      </c>
    </row>
    <row r="16" spans="1:9" x14ac:dyDescent="0.25">
      <c r="A16" s="7" t="s">
        <v>16</v>
      </c>
      <c r="B16" s="20" t="s">
        <v>44</v>
      </c>
      <c r="C16" s="20" t="s">
        <v>255</v>
      </c>
      <c r="D16" s="20">
        <v>50</v>
      </c>
      <c r="E16" s="8">
        <v>953</v>
      </c>
      <c r="F16" s="8">
        <v>2.2646422386169434</v>
      </c>
      <c r="G16" s="8">
        <v>0.2104804515838623</v>
      </c>
      <c r="H16" s="7">
        <f>F16/G16</f>
        <v>10.75939462109447</v>
      </c>
    </row>
    <row r="18" spans="1:8" x14ac:dyDescent="0.25">
      <c r="A18" s="7" t="s">
        <v>18</v>
      </c>
      <c r="B18" s="20" t="s">
        <v>253</v>
      </c>
      <c r="C18" s="20" t="s">
        <v>46</v>
      </c>
      <c r="D18" s="7"/>
      <c r="E18" s="8">
        <v>211.39999389648437</v>
      </c>
      <c r="F18" s="8">
        <v>45.495368957519531</v>
      </c>
      <c r="G18" s="8">
        <v>2.1171731948852539</v>
      </c>
      <c r="H18" s="7">
        <f>F18/G18</f>
        <v>21.488732743938446</v>
      </c>
    </row>
    <row r="19" spans="1:8" x14ac:dyDescent="0.25">
      <c r="A19" s="7" t="s">
        <v>19</v>
      </c>
      <c r="B19" s="20" t="s">
        <v>253</v>
      </c>
      <c r="C19" s="20" t="s">
        <v>47</v>
      </c>
      <c r="D19" s="7"/>
      <c r="E19" s="8">
        <v>241.39999389648437</v>
      </c>
      <c r="F19" s="8">
        <v>35.416656494140625</v>
      </c>
      <c r="G19" s="8">
        <v>1.8218331336975098</v>
      </c>
      <c r="H19" s="7">
        <f>F19/G19</f>
        <v>19.440120963362098</v>
      </c>
    </row>
    <row r="20" spans="1:8" x14ac:dyDescent="0.25">
      <c r="A20" s="7" t="s">
        <v>3</v>
      </c>
      <c r="B20" s="7" t="s">
        <v>253</v>
      </c>
      <c r="C20" s="7" t="s">
        <v>255</v>
      </c>
      <c r="D20" s="7">
        <v>10</v>
      </c>
      <c r="E20" s="8">
        <v>449.39999389648437</v>
      </c>
      <c r="F20" s="8">
        <v>4.8237142562866211</v>
      </c>
      <c r="G20" s="8">
        <v>0.42814406752586365</v>
      </c>
      <c r="H20" s="7">
        <f>F20/G20</f>
        <v>11.266568013336368</v>
      </c>
    </row>
    <row r="21" spans="1:8" x14ac:dyDescent="0.25">
      <c r="A21" s="7" t="s">
        <v>4</v>
      </c>
      <c r="B21" s="7" t="s">
        <v>253</v>
      </c>
      <c r="C21" s="7" t="s">
        <v>255</v>
      </c>
      <c r="D21" s="7">
        <v>20</v>
      </c>
      <c r="E21" s="8">
        <v>606</v>
      </c>
      <c r="F21" s="8">
        <v>3.0596656799316406</v>
      </c>
      <c r="G21" s="8">
        <v>0.29759848117828369</v>
      </c>
      <c r="H21" s="7">
        <f>F21/G21</f>
        <v>10.28118714792322</v>
      </c>
    </row>
    <row r="22" spans="1:8" x14ac:dyDescent="0.25">
      <c r="A22" s="7" t="s">
        <v>5</v>
      </c>
      <c r="B22" s="7" t="s">
        <v>253</v>
      </c>
      <c r="C22" s="7" t="s">
        <v>255</v>
      </c>
      <c r="D22" s="7">
        <v>30</v>
      </c>
      <c r="E22" s="8">
        <v>679.5</v>
      </c>
      <c r="F22" s="8">
        <v>2.6297140121459961</v>
      </c>
      <c r="G22" s="8">
        <v>0.27368432283401489</v>
      </c>
      <c r="H22" s="7">
        <f>F22/G22</f>
        <v>9.6085664860711617</v>
      </c>
    </row>
    <row r="23" spans="1:8" x14ac:dyDescent="0.25">
      <c r="A23" s="7" t="s">
        <v>6</v>
      </c>
      <c r="B23" s="7" t="s">
        <v>253</v>
      </c>
      <c r="C23" s="7" t="s">
        <v>255</v>
      </c>
      <c r="D23" s="20">
        <v>40</v>
      </c>
      <c r="E23" s="8">
        <v>988.5</v>
      </c>
      <c r="F23" s="8">
        <v>2.3268444538116455</v>
      </c>
      <c r="G23" s="8">
        <v>0.22115877270698547</v>
      </c>
      <c r="H23" s="7">
        <f>F23/G23</f>
        <v>10.521149241927178</v>
      </c>
    </row>
  </sheetData>
  <phoneticPr fontId="2" type="noConversion"/>
  <pageMargins left="0.70866141732283505" right="0.70866141732283505" top="0.74803149606299202" bottom="0.74803149606299202" header="0.31496062992126" footer="0.31496062992126"/>
  <pageSetup paperSize="9" scale="13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9"/>
  <sheetViews>
    <sheetView workbookViewId="0">
      <selection activeCell="H28" sqref="H28"/>
    </sheetView>
  </sheetViews>
  <sheetFormatPr defaultRowHeight="13.2" x14ac:dyDescent="0.25"/>
  <cols>
    <col min="1" max="1" width="11" bestFit="1" customWidth="1"/>
  </cols>
  <sheetData>
    <row r="2" spans="1:17" x14ac:dyDescent="0.25">
      <c r="B2" t="s">
        <v>43</v>
      </c>
      <c r="E2" t="s">
        <v>44</v>
      </c>
      <c r="H2" t="s">
        <v>253</v>
      </c>
      <c r="L2" t="s">
        <v>43</v>
      </c>
      <c r="N2" t="s">
        <v>44</v>
      </c>
      <c r="P2" t="s">
        <v>253</v>
      </c>
    </row>
    <row r="3" spans="1:17" ht="13.8" x14ac:dyDescent="0.25">
      <c r="A3" s="87" t="s">
        <v>203</v>
      </c>
      <c r="B3">
        <v>1</v>
      </c>
      <c r="C3">
        <v>2</v>
      </c>
      <c r="D3">
        <v>3</v>
      </c>
      <c r="E3">
        <v>1</v>
      </c>
      <c r="F3">
        <v>2</v>
      </c>
      <c r="G3">
        <v>3</v>
      </c>
      <c r="H3">
        <v>1</v>
      </c>
      <c r="I3">
        <v>2</v>
      </c>
      <c r="J3">
        <v>3</v>
      </c>
      <c r="L3" t="s">
        <v>179</v>
      </c>
      <c r="M3" t="s">
        <v>204</v>
      </c>
      <c r="N3" t="s">
        <v>179</v>
      </c>
      <c r="O3" t="s">
        <v>204</v>
      </c>
      <c r="P3" t="s">
        <v>179</v>
      </c>
      <c r="Q3" t="s">
        <v>204</v>
      </c>
    </row>
    <row r="4" spans="1:17" x14ac:dyDescent="0.25">
      <c r="A4" s="86" t="s">
        <v>46</v>
      </c>
      <c r="B4">
        <v>-29.056000000000001</v>
      </c>
      <c r="C4">
        <v>-29.094999999999999</v>
      </c>
      <c r="D4">
        <v>-29.081</v>
      </c>
      <c r="E4">
        <v>-28.882999999999999</v>
      </c>
      <c r="F4">
        <v>-29.027999999999999</v>
      </c>
      <c r="G4">
        <v>-29.210999999999999</v>
      </c>
      <c r="H4">
        <v>-29.614999999999998</v>
      </c>
      <c r="I4">
        <v>-29.687999999999999</v>
      </c>
      <c r="J4">
        <v>-30.103000000000002</v>
      </c>
      <c r="L4" s="2">
        <f>AVERAGE(B4:D4)</f>
        <v>-29.077333333333332</v>
      </c>
      <c r="M4" s="2">
        <f>STDEV(B4:D4)</f>
        <v>1.975685535031553E-2</v>
      </c>
      <c r="N4" s="2">
        <f>AVERAGE(E4:G4)</f>
        <v>-29.040666666666667</v>
      </c>
      <c r="O4" s="2">
        <f>STDEV(E4:G4)</f>
        <v>0.16436646048793907</v>
      </c>
      <c r="P4" s="2">
        <f>AVERAGE(H4:J4)</f>
        <v>-29.802000000000003</v>
      </c>
      <c r="Q4" s="2">
        <f>STDEV(H4:J4)</f>
        <v>0.26321664081133034</v>
      </c>
    </row>
    <row r="5" spans="1:17" x14ac:dyDescent="0.25">
      <c r="A5" s="86" t="s">
        <v>47</v>
      </c>
      <c r="B5">
        <v>-28.079000000000001</v>
      </c>
      <c r="C5">
        <v>-28.353999999999999</v>
      </c>
      <c r="D5">
        <v>-28.591000000000001</v>
      </c>
      <c r="E5">
        <v>-29.263000000000002</v>
      </c>
      <c r="F5">
        <v>-29.35</v>
      </c>
      <c r="G5">
        <v>-29.138999999999999</v>
      </c>
      <c r="H5">
        <v>-29.946999999999999</v>
      </c>
      <c r="I5">
        <v>-29.420999999999999</v>
      </c>
      <c r="J5">
        <v>-29.056000000000001</v>
      </c>
      <c r="L5" s="2">
        <f t="shared" ref="L5:L18" si="0">AVERAGE(B5:D5)</f>
        <v>-28.341333333333335</v>
      </c>
      <c r="M5" s="2">
        <f t="shared" ref="M5:M18" si="1">STDEV(B5:D5)</f>
        <v>0.25623491825536471</v>
      </c>
      <c r="N5" s="2">
        <f t="shared" ref="N5:N18" si="2">AVERAGE(E5:G5)</f>
        <v>-29.250666666666664</v>
      </c>
      <c r="O5" s="2">
        <f t="shared" ref="O5:O17" si="3">STDEV(E5:G5)</f>
        <v>0.1060393008904414</v>
      </c>
      <c r="P5" s="2">
        <f t="shared" ref="P5:P18" si="4">AVERAGE(H5:J5)</f>
        <v>-29.474666666666664</v>
      </c>
      <c r="Q5" s="2">
        <f t="shared" ref="Q5:Q18" si="5">STDEV(H5:J5)</f>
        <v>0.44791777519242587</v>
      </c>
    </row>
    <row r="6" spans="1:17" x14ac:dyDescent="0.25">
      <c r="A6" t="s">
        <v>201</v>
      </c>
      <c r="B6">
        <v>-25.291</v>
      </c>
      <c r="C6">
        <v>-24.334</v>
      </c>
      <c r="D6">
        <v>-24.672000000000001</v>
      </c>
      <c r="E6">
        <v>-26.53</v>
      </c>
      <c r="F6">
        <v>-25.872</v>
      </c>
      <c r="G6">
        <v>-26.556000000000001</v>
      </c>
      <c r="H6">
        <v>-27.195</v>
      </c>
      <c r="I6">
        <v>-26.207000000000001</v>
      </c>
      <c r="J6">
        <v>-25.731999999999999</v>
      </c>
      <c r="L6" s="2">
        <f t="shared" si="0"/>
        <v>-24.765666666666664</v>
      </c>
      <c r="M6" s="2">
        <f t="shared" si="1"/>
        <v>0.48532703750495254</v>
      </c>
      <c r="N6" s="2">
        <f t="shared" si="2"/>
        <v>-26.319333333333333</v>
      </c>
      <c r="O6" s="2">
        <f t="shared" si="3"/>
        <v>0.38762008891869093</v>
      </c>
      <c r="P6" s="2">
        <f t="shared" si="4"/>
        <v>-26.378</v>
      </c>
      <c r="Q6" s="2">
        <f t="shared" si="5"/>
        <v>0.74633973497328987</v>
      </c>
    </row>
    <row r="7" spans="1:17" x14ac:dyDescent="0.25">
      <c r="A7" s="85" t="s">
        <v>200</v>
      </c>
      <c r="B7">
        <v>-24.553000000000001</v>
      </c>
      <c r="C7">
        <v>-23.346</v>
      </c>
      <c r="D7">
        <v>-23.798999999999999</v>
      </c>
      <c r="E7">
        <v>-25.399000000000001</v>
      </c>
      <c r="F7">
        <v>-24.745999999999999</v>
      </c>
      <c r="G7">
        <v>-25.696999999999999</v>
      </c>
      <c r="H7">
        <v>-26.013000000000002</v>
      </c>
      <c r="I7">
        <v>-24.936</v>
      </c>
      <c r="J7">
        <v>-24.741</v>
      </c>
      <c r="L7" s="2">
        <f t="shared" si="0"/>
        <v>-23.899333333333335</v>
      </c>
      <c r="M7" s="2">
        <f t="shared" si="1"/>
        <v>0.60972316122428372</v>
      </c>
      <c r="N7" s="2">
        <f t="shared" si="2"/>
        <v>-25.280666666666665</v>
      </c>
      <c r="O7" s="2">
        <f t="shared" si="3"/>
        <v>0.48641785877302429</v>
      </c>
      <c r="P7" s="2">
        <f t="shared" si="4"/>
        <v>-25.23</v>
      </c>
      <c r="Q7" s="2">
        <f t="shared" si="5"/>
        <v>0.68507152911210778</v>
      </c>
    </row>
    <row r="8" spans="1:17" x14ac:dyDescent="0.25">
      <c r="A8" t="s">
        <v>199</v>
      </c>
      <c r="B8">
        <v>-23.077000000000002</v>
      </c>
      <c r="C8">
        <v>-23.259</v>
      </c>
      <c r="D8">
        <v>-23.292999999999999</v>
      </c>
      <c r="E8">
        <v>-25.065999999999999</v>
      </c>
      <c r="F8">
        <v>-25.1</v>
      </c>
      <c r="G8">
        <v>-25.312000000000001</v>
      </c>
      <c r="H8">
        <v>-25.13</v>
      </c>
      <c r="I8">
        <v>-24.986999999999998</v>
      </c>
      <c r="J8">
        <v>-24.728000000000002</v>
      </c>
      <c r="L8" s="2">
        <f t="shared" si="0"/>
        <v>-23.209666666666664</v>
      </c>
      <c r="M8" s="2">
        <f t="shared" si="1"/>
        <v>0.11614358929072692</v>
      </c>
      <c r="N8" s="2">
        <f t="shared" si="2"/>
        <v>-25.159333333333333</v>
      </c>
      <c r="O8" s="2">
        <f t="shared" si="3"/>
        <v>0.13330166290535736</v>
      </c>
      <c r="P8" s="2">
        <f t="shared" si="4"/>
        <v>-24.948333333333334</v>
      </c>
      <c r="Q8" s="2">
        <f t="shared" si="5"/>
        <v>0.20377029551269915</v>
      </c>
    </row>
    <row r="9" spans="1:17" x14ac:dyDescent="0.25">
      <c r="A9" t="s">
        <v>198</v>
      </c>
      <c r="B9">
        <v>-22.75</v>
      </c>
      <c r="C9">
        <v>-23.6</v>
      </c>
      <c r="D9">
        <v>-23.635999999999999</v>
      </c>
      <c r="E9">
        <v>-25.181000000000001</v>
      </c>
      <c r="F9">
        <v>-24.707000000000001</v>
      </c>
      <c r="G9">
        <v>-24.971</v>
      </c>
      <c r="H9">
        <v>-25.3</v>
      </c>
      <c r="I9">
        <v>-25.318000000000001</v>
      </c>
      <c r="J9">
        <v>-24.75</v>
      </c>
      <c r="L9" s="2">
        <f t="shared" si="0"/>
        <v>-23.328666666666667</v>
      </c>
      <c r="M9" s="2">
        <f t="shared" si="1"/>
        <v>0.50146319240133019</v>
      </c>
      <c r="N9" s="2">
        <f t="shared" si="2"/>
        <v>-24.953000000000003</v>
      </c>
      <c r="O9" s="2">
        <f t="shared" si="3"/>
        <v>0.2375121049546739</v>
      </c>
      <c r="P9" s="2">
        <f t="shared" si="4"/>
        <v>-25.122666666666664</v>
      </c>
      <c r="Q9" s="2">
        <f t="shared" si="5"/>
        <v>0.32286426456536454</v>
      </c>
    </row>
    <row r="10" spans="1:17" x14ac:dyDescent="0.25">
      <c r="A10" t="s">
        <v>197</v>
      </c>
      <c r="B10">
        <v>-22.853000000000002</v>
      </c>
      <c r="C10">
        <v>-23.818000000000001</v>
      </c>
      <c r="D10">
        <v>-23.559000000000001</v>
      </c>
      <c r="E10">
        <v>-24.584</v>
      </c>
      <c r="L10" s="2">
        <f t="shared" si="0"/>
        <v>-23.41</v>
      </c>
      <c r="M10" s="2">
        <f t="shared" si="1"/>
        <v>0.49945670483035853</v>
      </c>
      <c r="N10" s="2">
        <f t="shared" si="2"/>
        <v>-24.584</v>
      </c>
      <c r="O10" s="2"/>
      <c r="P10" s="2"/>
      <c r="Q10" s="2"/>
    </row>
    <row r="11" spans="1:17" x14ac:dyDescent="0.25">
      <c r="L11" s="2"/>
      <c r="M11" s="2"/>
      <c r="N11" s="2"/>
      <c r="O11" s="2"/>
      <c r="P11" s="2"/>
      <c r="Q11" s="2"/>
    </row>
    <row r="12" spans="1:17" ht="13.8" x14ac:dyDescent="0.25">
      <c r="A12" s="87" t="s">
        <v>202</v>
      </c>
      <c r="L12" s="2"/>
      <c r="M12" s="2"/>
      <c r="N12" s="2"/>
      <c r="O12" s="2"/>
      <c r="P12" s="2"/>
      <c r="Q12" s="2"/>
    </row>
    <row r="13" spans="1:17" x14ac:dyDescent="0.25">
      <c r="A13" s="86" t="s">
        <v>46</v>
      </c>
      <c r="B13">
        <v>0.26899999999999996</v>
      </c>
      <c r="C13">
        <v>-0.21300000000000008</v>
      </c>
      <c r="D13">
        <v>-0.57999999999999996</v>
      </c>
      <c r="E13">
        <v>0.38600000000000001</v>
      </c>
      <c r="F13">
        <v>-4.3000000000000038E-2</v>
      </c>
      <c r="G13">
        <v>-0.01</v>
      </c>
      <c r="H13">
        <v>-0.69499999999999995</v>
      </c>
      <c r="I13">
        <v>-8.0000000000000071E-2</v>
      </c>
      <c r="J13">
        <v>0.20199999999999996</v>
      </c>
      <c r="L13" s="2">
        <f t="shared" si="0"/>
        <v>-0.17466666666666666</v>
      </c>
      <c r="M13" s="2">
        <f t="shared" si="1"/>
        <v>0.42579611709518128</v>
      </c>
      <c r="N13" s="2">
        <f t="shared" si="2"/>
        <v>0.11099999999999999</v>
      </c>
      <c r="O13" s="2">
        <f t="shared" si="3"/>
        <v>0.23872787855631775</v>
      </c>
      <c r="P13" s="2">
        <f t="shared" si="4"/>
        <v>-0.19100000000000003</v>
      </c>
      <c r="Q13" s="2">
        <f t="shared" si="5"/>
        <v>0.4586861672211186</v>
      </c>
    </row>
    <row r="14" spans="1:17" x14ac:dyDescent="0.25">
      <c r="A14" s="86" t="s">
        <v>47</v>
      </c>
      <c r="B14">
        <v>0.26100000000000001</v>
      </c>
      <c r="C14">
        <v>0.64599999999999991</v>
      </c>
      <c r="D14">
        <v>0.26600000000000001</v>
      </c>
      <c r="E14">
        <v>1.0209999999999999</v>
      </c>
      <c r="F14">
        <v>0.879</v>
      </c>
      <c r="G14">
        <v>1.0469999999999999</v>
      </c>
      <c r="H14">
        <v>0.187</v>
      </c>
      <c r="I14">
        <v>0.10799999999999998</v>
      </c>
      <c r="J14">
        <v>0.93700000000000006</v>
      </c>
      <c r="L14" s="2">
        <f t="shared" si="0"/>
        <v>0.39100000000000001</v>
      </c>
      <c r="M14" s="2">
        <f t="shared" si="1"/>
        <v>0.22085062825357749</v>
      </c>
      <c r="N14" s="2">
        <f t="shared" si="2"/>
        <v>0.98233333333333339</v>
      </c>
      <c r="O14" s="2">
        <f t="shared" si="3"/>
        <v>9.0428609042345245E-2</v>
      </c>
      <c r="P14" s="2">
        <f t="shared" si="4"/>
        <v>0.41066666666666668</v>
      </c>
      <c r="Q14" s="2">
        <f t="shared" si="5"/>
        <v>0.4575263198257925</v>
      </c>
    </row>
    <row r="15" spans="1:17" x14ac:dyDescent="0.25">
      <c r="A15" t="s">
        <v>201</v>
      </c>
      <c r="B15">
        <v>5.83</v>
      </c>
      <c r="C15">
        <v>5.8490000000000002</v>
      </c>
      <c r="D15">
        <v>5.9730000000000008</v>
      </c>
      <c r="E15">
        <v>4.6929999999999996</v>
      </c>
      <c r="F15">
        <v>4.7010000000000005</v>
      </c>
      <c r="G15">
        <v>4.0459999999999994</v>
      </c>
      <c r="H15">
        <v>4.3019999999999996</v>
      </c>
      <c r="I15">
        <v>5.8719999999999999</v>
      </c>
      <c r="J15">
        <v>5.4759999999999991</v>
      </c>
      <c r="L15" s="2">
        <f t="shared" si="0"/>
        <v>5.8840000000000003</v>
      </c>
      <c r="M15" s="2">
        <f t="shared" si="1"/>
        <v>7.7659513261416055E-2</v>
      </c>
      <c r="N15" s="2">
        <f t="shared" si="2"/>
        <v>4.4799999999999995</v>
      </c>
      <c r="O15" s="2">
        <f t="shared" si="3"/>
        <v>0.37587630944234873</v>
      </c>
      <c r="P15" s="2">
        <f t="shared" si="4"/>
        <v>5.2166666666666659</v>
      </c>
      <c r="Q15" s="2">
        <f t="shared" si="5"/>
        <v>0.81649576443073746</v>
      </c>
    </row>
    <row r="16" spans="1:17" x14ac:dyDescent="0.25">
      <c r="A16" s="85" t="s">
        <v>200</v>
      </c>
      <c r="B16">
        <v>6.4830000000000005</v>
      </c>
      <c r="C16">
        <v>7.0679999999999996</v>
      </c>
      <c r="D16">
        <v>7.0009999999999994</v>
      </c>
      <c r="E16">
        <v>6.1219999999999999</v>
      </c>
      <c r="F16">
        <v>7.0139999999999993</v>
      </c>
      <c r="G16">
        <v>5.2739999999999991</v>
      </c>
      <c r="H16">
        <v>6.4960000000000004</v>
      </c>
      <c r="I16">
        <v>7.9619999999999997</v>
      </c>
      <c r="J16">
        <v>7.4260000000000002</v>
      </c>
      <c r="L16" s="2">
        <f t="shared" si="0"/>
        <v>6.8506666666666662</v>
      </c>
      <c r="M16" s="2">
        <f t="shared" si="1"/>
        <v>0.32016610272377832</v>
      </c>
      <c r="N16" s="2">
        <f t="shared" si="2"/>
        <v>6.1366666666666658</v>
      </c>
      <c r="O16" s="2">
        <f t="shared" si="3"/>
        <v>0.87009271536621136</v>
      </c>
      <c r="P16" s="2">
        <f t="shared" si="4"/>
        <v>7.2946666666666671</v>
      </c>
      <c r="Q16" s="2">
        <f t="shared" si="5"/>
        <v>0.74177175285483388</v>
      </c>
    </row>
    <row r="17" spans="1:17" x14ac:dyDescent="0.25">
      <c r="A17" t="s">
        <v>199</v>
      </c>
      <c r="B17">
        <v>7.6259999999999994</v>
      </c>
      <c r="C17">
        <v>7.0640000000000001</v>
      </c>
      <c r="D17">
        <v>7.2929999999999993</v>
      </c>
      <c r="E17">
        <v>7.0830000000000002</v>
      </c>
      <c r="F17">
        <v>6.375</v>
      </c>
      <c r="G17">
        <v>6.3109999999999999</v>
      </c>
      <c r="H17">
        <v>8.9939999999999998</v>
      </c>
      <c r="I17">
        <v>8.5619999999999994</v>
      </c>
      <c r="J17">
        <v>7.9960000000000004</v>
      </c>
      <c r="L17" s="2">
        <f t="shared" si="0"/>
        <v>7.3276666666666657</v>
      </c>
      <c r="M17" s="2">
        <f t="shared" si="1"/>
        <v>0.28259924510396905</v>
      </c>
      <c r="N17" s="2">
        <f t="shared" si="2"/>
        <v>6.5896666666666661</v>
      </c>
      <c r="O17" s="2">
        <f t="shared" si="3"/>
        <v>0.42843591508338025</v>
      </c>
      <c r="P17" s="2">
        <f t="shared" si="4"/>
        <v>8.5173333333333332</v>
      </c>
      <c r="Q17" s="2">
        <f t="shared" si="5"/>
        <v>0.50049708623860434</v>
      </c>
    </row>
    <row r="18" spans="1:17" x14ac:dyDescent="0.25">
      <c r="A18" t="s">
        <v>198</v>
      </c>
      <c r="B18">
        <v>7.3849999999999998</v>
      </c>
      <c r="C18">
        <v>7.6489999999999991</v>
      </c>
      <c r="D18">
        <v>7.53</v>
      </c>
      <c r="E18">
        <v>7.23</v>
      </c>
      <c r="F18">
        <v>7.6120000000000001</v>
      </c>
      <c r="G18">
        <v>7.1630000000000003</v>
      </c>
      <c r="H18">
        <v>8.722999999999999</v>
      </c>
      <c r="I18">
        <v>8.3699999999999992</v>
      </c>
      <c r="J18">
        <v>8.0540000000000003</v>
      </c>
      <c r="L18" s="2">
        <f t="shared" si="0"/>
        <v>7.5213333333333336</v>
      </c>
      <c r="M18" s="2">
        <f t="shared" si="1"/>
        <v>0.13221321164442398</v>
      </c>
      <c r="N18" s="2">
        <f t="shared" si="2"/>
        <v>7.3350000000000009</v>
      </c>
      <c r="O18" s="2">
        <f>STDEV(E18:G18)</f>
        <v>0.2422168449963791</v>
      </c>
      <c r="P18" s="2">
        <f t="shared" si="4"/>
        <v>8.3823333333333334</v>
      </c>
      <c r="Q18" s="2">
        <f t="shared" si="5"/>
        <v>0.33467048470597599</v>
      </c>
    </row>
    <row r="19" spans="1:17" x14ac:dyDescent="0.25">
      <c r="A19" t="s">
        <v>197</v>
      </c>
      <c r="B19">
        <v>7.6590000000000007</v>
      </c>
      <c r="C19">
        <v>8.2189999999999994</v>
      </c>
      <c r="D19">
        <v>8.52</v>
      </c>
      <c r="E19">
        <v>7.9659999999999993</v>
      </c>
      <c r="L19" s="2">
        <f t="shared" ref="L19" si="6">AVERAGE(B19:D19)</f>
        <v>8.1326666666666672</v>
      </c>
      <c r="M19" s="2">
        <f t="shared" ref="M19" si="7">STDEV(B19:D19)</f>
        <v>0.43694431376702092</v>
      </c>
      <c r="N19" s="2">
        <f t="shared" ref="N19" si="8">AVERAGE(E19:G19)</f>
        <v>7.9659999999999993</v>
      </c>
      <c r="O19" s="2"/>
      <c r="P19" s="2"/>
      <c r="Q1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7"/>
  <sheetViews>
    <sheetView workbookViewId="0">
      <selection activeCell="P26" sqref="P26"/>
    </sheetView>
  </sheetViews>
  <sheetFormatPr defaultRowHeight="13.2" x14ac:dyDescent="0.25"/>
  <cols>
    <col min="2" max="2" width="11.44140625" bestFit="1" customWidth="1"/>
    <col min="15" max="15" width="4.88671875" customWidth="1"/>
    <col min="18" max="18" width="10.109375" bestFit="1" customWidth="1"/>
  </cols>
  <sheetData>
    <row r="1" spans="1:29" x14ac:dyDescent="0.25">
      <c r="A1" s="70" t="s">
        <v>146</v>
      </c>
      <c r="B1" s="1" t="s">
        <v>149</v>
      </c>
      <c r="C1" s="70" t="s">
        <v>147</v>
      </c>
      <c r="D1" t="s">
        <v>135</v>
      </c>
      <c r="E1" s="70" t="s">
        <v>150</v>
      </c>
      <c r="F1" t="s">
        <v>153</v>
      </c>
    </row>
    <row r="2" spans="1:29" x14ac:dyDescent="0.25">
      <c r="C2" s="70" t="s">
        <v>148</v>
      </c>
      <c r="D2" t="s">
        <v>134</v>
      </c>
      <c r="E2" s="70" t="s">
        <v>151</v>
      </c>
      <c r="F2" t="s">
        <v>154</v>
      </c>
    </row>
    <row r="3" spans="1:29" x14ac:dyDescent="0.25">
      <c r="E3" s="70" t="s">
        <v>152</v>
      </c>
      <c r="F3" t="s">
        <v>155</v>
      </c>
      <c r="O3" s="92" t="s">
        <v>2</v>
      </c>
      <c r="P3" s="92"/>
      <c r="Q3" s="88"/>
      <c r="R3" s="88"/>
      <c r="S3" s="88"/>
      <c r="T3" s="90" t="s">
        <v>175</v>
      </c>
      <c r="U3" s="90"/>
      <c r="V3" s="90"/>
      <c r="W3" s="90"/>
      <c r="X3" s="91" t="s">
        <v>177</v>
      </c>
      <c r="Y3" s="91"/>
      <c r="Z3" s="91"/>
      <c r="AA3" s="91"/>
      <c r="AB3" s="73" t="s">
        <v>176</v>
      </c>
      <c r="AC3" s="92" t="s">
        <v>174</v>
      </c>
    </row>
    <row r="4" spans="1:29" x14ac:dyDescent="0.25">
      <c r="O4" s="153"/>
      <c r="P4" s="153"/>
      <c r="Q4" s="98" t="s">
        <v>254</v>
      </c>
      <c r="R4" s="98" t="s">
        <v>62</v>
      </c>
      <c r="S4" s="98" t="s">
        <v>0</v>
      </c>
      <c r="T4" s="154" t="s">
        <v>170</v>
      </c>
      <c r="U4" s="154" t="s">
        <v>171</v>
      </c>
      <c r="V4" s="154" t="s">
        <v>172</v>
      </c>
      <c r="W4" s="154" t="s">
        <v>173</v>
      </c>
      <c r="X4" s="155" t="s">
        <v>170</v>
      </c>
      <c r="Y4" s="155" t="s">
        <v>171</v>
      </c>
      <c r="Z4" s="155" t="s">
        <v>172</v>
      </c>
      <c r="AA4" s="155" t="s">
        <v>173</v>
      </c>
      <c r="AB4" s="156" t="s">
        <v>173</v>
      </c>
      <c r="AC4" s="153"/>
    </row>
    <row r="5" spans="1:29" x14ac:dyDescent="0.25">
      <c r="A5" t="s">
        <v>141</v>
      </c>
      <c r="B5" t="s">
        <v>140</v>
      </c>
      <c r="C5" t="s">
        <v>139</v>
      </c>
      <c r="D5" t="s">
        <v>35</v>
      </c>
      <c r="E5" t="s">
        <v>138</v>
      </c>
      <c r="F5" t="s">
        <v>143</v>
      </c>
      <c r="H5" t="s">
        <v>140</v>
      </c>
      <c r="J5" t="s">
        <v>139</v>
      </c>
      <c r="K5" t="s">
        <v>35</v>
      </c>
      <c r="L5" t="s">
        <v>138</v>
      </c>
      <c r="M5" t="s">
        <v>156</v>
      </c>
      <c r="O5" s="7">
        <v>12</v>
      </c>
      <c r="P5" s="8" t="s">
        <v>160</v>
      </c>
      <c r="Q5" s="20" t="s">
        <v>43</v>
      </c>
      <c r="R5" s="20" t="s">
        <v>255</v>
      </c>
      <c r="S5" s="20">
        <v>10</v>
      </c>
      <c r="T5" s="24">
        <v>10.24499999999998</v>
      </c>
      <c r="U5" s="24">
        <v>18.559999999999999</v>
      </c>
      <c r="V5" s="24">
        <v>14.335999999999984</v>
      </c>
      <c r="W5" s="24">
        <f t="shared" ref="W5:W14" si="0">SUM(T5:V5)</f>
        <v>43.140999999999963</v>
      </c>
      <c r="X5" s="24">
        <v>11.645650951730749</v>
      </c>
      <c r="Y5" s="24">
        <v>16.103124247048349</v>
      </c>
      <c r="Z5" s="24">
        <v>9.2136721146898992</v>
      </c>
      <c r="AA5" s="24">
        <f t="shared" ref="AA5:AA14" si="1">SUM(X5:Z5)</f>
        <v>36.962447313468999</v>
      </c>
      <c r="AB5" s="24">
        <v>19.896552686531042</v>
      </c>
      <c r="AC5" s="24">
        <f t="shared" ref="AC5:AC14" si="2">SUM(W5,AA5,AB5)</f>
        <v>100</v>
      </c>
    </row>
    <row r="6" spans="1:29" x14ac:dyDescent="0.25">
      <c r="A6">
        <v>1</v>
      </c>
      <c r="B6" s="68">
        <v>11</v>
      </c>
      <c r="C6" t="s">
        <v>134</v>
      </c>
      <c r="D6">
        <v>6824.4</v>
      </c>
      <c r="E6">
        <v>6950.7</v>
      </c>
      <c r="F6">
        <f>E6-D6</f>
        <v>126.30000000000018</v>
      </c>
      <c r="H6" s="68">
        <v>11</v>
      </c>
      <c r="I6">
        <v>1</v>
      </c>
      <c r="J6" t="s">
        <v>31</v>
      </c>
      <c r="K6">
        <v>15.5059</v>
      </c>
      <c r="L6">
        <v>16.7514</v>
      </c>
      <c r="M6" s="69">
        <f>L6-K6</f>
        <v>1.2454999999999998</v>
      </c>
      <c r="O6" s="7">
        <v>13</v>
      </c>
      <c r="P6" s="8" t="s">
        <v>161</v>
      </c>
      <c r="Q6" s="20" t="s">
        <v>43</v>
      </c>
      <c r="R6" s="20" t="s">
        <v>255</v>
      </c>
      <c r="S6" s="20">
        <v>20</v>
      </c>
      <c r="T6" s="24">
        <v>12.88</v>
      </c>
      <c r="U6" s="24">
        <v>18.741000000000003</v>
      </c>
      <c r="V6" s="24">
        <v>11.303999999999998</v>
      </c>
      <c r="W6" s="24">
        <f t="shared" si="0"/>
        <v>42.924999999999997</v>
      </c>
      <c r="X6" s="24">
        <v>13.693679222552591</v>
      </c>
      <c r="Y6" s="24">
        <v>17.629106095896198</v>
      </c>
      <c r="Z6" s="24">
        <v>8.1034773512165543</v>
      </c>
      <c r="AA6" s="24">
        <f t="shared" si="1"/>
        <v>39.426262669665341</v>
      </c>
      <c r="AB6" s="24">
        <v>17.647737330334643</v>
      </c>
      <c r="AC6" s="24">
        <f t="shared" si="2"/>
        <v>99.998999999999995</v>
      </c>
    </row>
    <row r="7" spans="1:29" x14ac:dyDescent="0.25">
      <c r="A7">
        <v>2</v>
      </c>
      <c r="B7" s="68">
        <v>15</v>
      </c>
      <c r="C7" t="s">
        <v>134</v>
      </c>
      <c r="D7">
        <v>5577</v>
      </c>
      <c r="E7">
        <v>5699.5</v>
      </c>
      <c r="F7">
        <f t="shared" ref="F7:F47" si="3">E7-D7</f>
        <v>122.5</v>
      </c>
      <c r="J7" t="s">
        <v>144</v>
      </c>
      <c r="K7">
        <v>15.5161</v>
      </c>
      <c r="L7">
        <v>16.976500000000001</v>
      </c>
      <c r="M7" s="69">
        <f t="shared" ref="M7:M47" si="4">L7-K7</f>
        <v>1.4604000000000017</v>
      </c>
      <c r="O7" s="7">
        <v>14</v>
      </c>
      <c r="P7" s="8" t="s">
        <v>162</v>
      </c>
      <c r="Q7" s="20" t="s">
        <v>43</v>
      </c>
      <c r="R7" s="20" t="s">
        <v>255</v>
      </c>
      <c r="S7" s="20">
        <v>30</v>
      </c>
      <c r="T7" s="24">
        <v>14.08</v>
      </c>
      <c r="U7" s="24">
        <v>18.632000000000009</v>
      </c>
      <c r="V7" s="24">
        <v>10.562000000000005</v>
      </c>
      <c r="W7" s="24">
        <f t="shared" si="0"/>
        <v>43.274000000000015</v>
      </c>
      <c r="X7" s="24">
        <v>13.452734720103193</v>
      </c>
      <c r="Y7" s="24">
        <v>16.384226166572589</v>
      </c>
      <c r="Z7" s="24">
        <v>9.23730178298959</v>
      </c>
      <c r="AA7" s="24">
        <f t="shared" si="1"/>
        <v>39.074262669665373</v>
      </c>
      <c r="AB7" s="24">
        <v>17.647737330334643</v>
      </c>
      <c r="AC7" s="24">
        <f t="shared" si="2"/>
        <v>99.996000000000038</v>
      </c>
    </row>
    <row r="8" spans="1:29" x14ac:dyDescent="0.25">
      <c r="A8">
        <v>3</v>
      </c>
      <c r="B8" s="68">
        <v>16</v>
      </c>
      <c r="C8" t="s">
        <v>134</v>
      </c>
      <c r="D8">
        <v>5238.8999999999996</v>
      </c>
      <c r="E8">
        <v>5364.2</v>
      </c>
      <c r="F8">
        <f t="shared" si="3"/>
        <v>125.30000000000018</v>
      </c>
      <c r="J8" t="s">
        <v>145</v>
      </c>
      <c r="K8">
        <v>15.524900000000001</v>
      </c>
      <c r="L8">
        <v>17.2972</v>
      </c>
      <c r="M8" s="69">
        <f t="shared" si="4"/>
        <v>1.7722999999999995</v>
      </c>
      <c r="O8" s="7">
        <v>15</v>
      </c>
      <c r="P8" s="8" t="s">
        <v>163</v>
      </c>
      <c r="Q8" s="20" t="s">
        <v>43</v>
      </c>
      <c r="R8" s="20" t="s">
        <v>255</v>
      </c>
      <c r="S8" s="20">
        <v>40</v>
      </c>
      <c r="T8" s="24">
        <v>15.411000000000019</v>
      </c>
      <c r="U8" s="24">
        <v>20.935999999999986</v>
      </c>
      <c r="V8" s="24">
        <v>10.51400000000001</v>
      </c>
      <c r="W8" s="24">
        <f t="shared" si="0"/>
        <v>46.861000000000018</v>
      </c>
      <c r="X8" s="24">
        <v>11.846438037105663</v>
      </c>
      <c r="Y8" s="24">
        <v>12.93068829812813</v>
      </c>
      <c r="Z8" s="24">
        <v>10.593664083206306</v>
      </c>
      <c r="AA8" s="24">
        <f t="shared" si="1"/>
        <v>35.370790418440102</v>
      </c>
      <c r="AB8" s="24">
        <v>17.768209581559876</v>
      </c>
      <c r="AC8" s="24">
        <f t="shared" si="2"/>
        <v>99.999999999999986</v>
      </c>
    </row>
    <row r="9" spans="1:29" x14ac:dyDescent="0.25">
      <c r="A9">
        <v>4</v>
      </c>
      <c r="B9" s="68">
        <v>17</v>
      </c>
      <c r="C9" t="s">
        <v>134</v>
      </c>
      <c r="D9">
        <v>5082.8</v>
      </c>
      <c r="E9">
        <v>5205.3</v>
      </c>
      <c r="F9">
        <f t="shared" si="3"/>
        <v>122.5</v>
      </c>
      <c r="H9" s="68">
        <v>15</v>
      </c>
      <c r="I9">
        <v>2</v>
      </c>
      <c r="J9" t="s">
        <v>31</v>
      </c>
      <c r="K9">
        <v>15.521599999999999</v>
      </c>
      <c r="L9">
        <v>16.573</v>
      </c>
      <c r="M9" s="69">
        <f t="shared" si="4"/>
        <v>1.051400000000001</v>
      </c>
      <c r="O9" s="7">
        <v>16</v>
      </c>
      <c r="P9" s="8" t="s">
        <v>164</v>
      </c>
      <c r="Q9" s="20" t="s">
        <v>43</v>
      </c>
      <c r="R9" s="20" t="s">
        <v>255</v>
      </c>
      <c r="S9" s="20">
        <v>50</v>
      </c>
      <c r="T9" s="24">
        <v>14.686000000000003</v>
      </c>
      <c r="U9" s="24">
        <v>19.972999999999992</v>
      </c>
      <c r="V9" s="24">
        <v>10.330000000000013</v>
      </c>
      <c r="W9" s="24">
        <f t="shared" si="0"/>
        <v>44.989000000000004</v>
      </c>
      <c r="X9" s="24">
        <v>13.091317966428562</v>
      </c>
      <c r="Y9" s="24">
        <v>12.368484459079655</v>
      </c>
      <c r="Z9" s="24">
        <v>11.341256405107941</v>
      </c>
      <c r="AA9" s="24">
        <f t="shared" si="1"/>
        <v>36.801058830616157</v>
      </c>
      <c r="AB9" s="24">
        <v>18.209941169383832</v>
      </c>
      <c r="AC9" s="24">
        <f t="shared" si="2"/>
        <v>100</v>
      </c>
    </row>
    <row r="10" spans="1:29" x14ac:dyDescent="0.25">
      <c r="A10">
        <v>5</v>
      </c>
      <c r="B10" s="68">
        <v>19</v>
      </c>
      <c r="C10" t="s">
        <v>134</v>
      </c>
      <c r="D10">
        <v>5239.2</v>
      </c>
      <c r="E10">
        <v>5363.9</v>
      </c>
      <c r="F10">
        <f t="shared" si="3"/>
        <v>124.69999999999982</v>
      </c>
      <c r="J10" t="s">
        <v>144</v>
      </c>
      <c r="K10">
        <v>15.537800000000001</v>
      </c>
      <c r="L10">
        <v>17.631399999999999</v>
      </c>
      <c r="M10" s="69">
        <f t="shared" si="4"/>
        <v>2.0935999999999986</v>
      </c>
      <c r="O10" s="5">
        <v>7</v>
      </c>
      <c r="P10" s="75" t="s">
        <v>165</v>
      </c>
      <c r="Q10" s="20" t="s">
        <v>44</v>
      </c>
      <c r="R10" s="20" t="s">
        <v>255</v>
      </c>
      <c r="S10" s="20">
        <v>10</v>
      </c>
      <c r="T10" s="74">
        <v>18.351000000000024</v>
      </c>
      <c r="U10" s="74">
        <v>13.160999999999987</v>
      </c>
      <c r="V10" s="74">
        <v>9.9229999999999841</v>
      </c>
      <c r="W10" s="74">
        <f t="shared" si="0"/>
        <v>41.434999999999995</v>
      </c>
      <c r="X10" s="74">
        <v>12.328327042005172</v>
      </c>
      <c r="Y10" s="74">
        <v>16.464541000722981</v>
      </c>
      <c r="Z10" s="74">
        <v>10.799199863464622</v>
      </c>
      <c r="AA10" s="74">
        <f t="shared" si="1"/>
        <v>39.592067906192774</v>
      </c>
      <c r="AB10" s="74">
        <v>18.972932093807223</v>
      </c>
      <c r="AC10" s="74">
        <f t="shared" si="2"/>
        <v>100</v>
      </c>
    </row>
    <row r="11" spans="1:29" x14ac:dyDescent="0.25">
      <c r="A11">
        <v>6</v>
      </c>
      <c r="B11" s="68">
        <v>20</v>
      </c>
      <c r="C11" t="s">
        <v>134</v>
      </c>
      <c r="D11">
        <v>5554.8</v>
      </c>
      <c r="E11">
        <v>5682.6</v>
      </c>
      <c r="F11">
        <f t="shared" si="3"/>
        <v>127.80000000000018</v>
      </c>
      <c r="J11" t="s">
        <v>145</v>
      </c>
      <c r="K11">
        <v>15.493499999999999</v>
      </c>
      <c r="L11">
        <v>17.034600000000001</v>
      </c>
      <c r="M11" s="69">
        <f t="shared" si="4"/>
        <v>1.5411000000000019</v>
      </c>
      <c r="O11" s="7">
        <v>8</v>
      </c>
      <c r="P11" s="8" t="s">
        <v>166</v>
      </c>
      <c r="Q11" s="20" t="s">
        <v>44</v>
      </c>
      <c r="R11" s="20" t="s">
        <v>255</v>
      </c>
      <c r="S11" s="20">
        <v>20</v>
      </c>
      <c r="T11" s="24">
        <v>16.32200000000001</v>
      </c>
      <c r="U11" s="24">
        <v>13.468</v>
      </c>
      <c r="V11" s="24">
        <v>10</v>
      </c>
      <c r="W11" s="24">
        <f t="shared" si="0"/>
        <v>39.790000000000006</v>
      </c>
      <c r="X11" s="24">
        <v>10.079511685808416</v>
      </c>
      <c r="Y11" s="24">
        <v>16.94643000562214</v>
      </c>
      <c r="Z11" s="24">
        <v>9.9945974218939995</v>
      </c>
      <c r="AA11" s="24">
        <f t="shared" si="1"/>
        <v>37.02053911332456</v>
      </c>
      <c r="AB11" s="24">
        <v>23.189460886675423</v>
      </c>
      <c r="AC11" s="24">
        <f t="shared" si="2"/>
        <v>99.999999999999986</v>
      </c>
    </row>
    <row r="12" spans="1:29" x14ac:dyDescent="0.25">
      <c r="A12" s="7">
        <v>7</v>
      </c>
      <c r="B12" s="71" t="s">
        <v>137</v>
      </c>
      <c r="C12" s="7" t="s">
        <v>134</v>
      </c>
      <c r="D12" s="7">
        <v>9315.1</v>
      </c>
      <c r="E12" s="7">
        <v>9431.2000000000007</v>
      </c>
      <c r="F12">
        <f t="shared" si="3"/>
        <v>116.10000000000036</v>
      </c>
      <c r="H12" s="68">
        <v>16</v>
      </c>
      <c r="I12">
        <v>3</v>
      </c>
      <c r="J12" t="s">
        <v>31</v>
      </c>
      <c r="K12">
        <v>15.5059</v>
      </c>
      <c r="L12">
        <v>16.538900000000002</v>
      </c>
      <c r="M12" s="69">
        <f t="shared" si="4"/>
        <v>1.0330000000000013</v>
      </c>
      <c r="O12" s="7">
        <v>9</v>
      </c>
      <c r="P12" s="8" t="s">
        <v>167</v>
      </c>
      <c r="Q12" s="20" t="s">
        <v>44</v>
      </c>
      <c r="R12" s="20" t="s">
        <v>255</v>
      </c>
      <c r="S12" s="20">
        <v>30</v>
      </c>
      <c r="T12" s="24">
        <v>17.058</v>
      </c>
      <c r="U12" s="24">
        <v>12.972999999999981</v>
      </c>
      <c r="V12" s="24">
        <v>8.7619999999999898</v>
      </c>
      <c r="W12" s="24">
        <f t="shared" si="0"/>
        <v>38.792999999999971</v>
      </c>
      <c r="X12" s="24">
        <v>12.488956710303819</v>
      </c>
      <c r="Y12" s="24">
        <v>15.822022327524117</v>
      </c>
      <c r="Z12" s="24">
        <v>9.9876619950205594</v>
      </c>
      <c r="AA12" s="24">
        <f t="shared" si="1"/>
        <v>38.298641032848494</v>
      </c>
      <c r="AB12" s="24">
        <v>22.908358967151543</v>
      </c>
      <c r="AC12" s="24">
        <f t="shared" si="2"/>
        <v>100</v>
      </c>
    </row>
    <row r="13" spans="1:29" x14ac:dyDescent="0.25">
      <c r="A13" s="7">
        <v>8</v>
      </c>
      <c r="B13" s="71">
        <v>11</v>
      </c>
      <c r="C13" s="7" t="s">
        <v>136</v>
      </c>
      <c r="D13" s="7">
        <v>5084.7</v>
      </c>
      <c r="E13" s="7">
        <v>5156.5</v>
      </c>
      <c r="F13">
        <f t="shared" si="3"/>
        <v>71.800000000000182</v>
      </c>
      <c r="J13" t="s">
        <v>144</v>
      </c>
      <c r="K13">
        <v>15.536799999999999</v>
      </c>
      <c r="L13">
        <v>17.534099999999999</v>
      </c>
      <c r="M13" s="69">
        <f t="shared" si="4"/>
        <v>1.9972999999999992</v>
      </c>
      <c r="O13" s="7">
        <v>10</v>
      </c>
      <c r="P13" s="8" t="s">
        <v>168</v>
      </c>
      <c r="Q13" s="20" t="s">
        <v>44</v>
      </c>
      <c r="R13" s="20" t="s">
        <v>255</v>
      </c>
      <c r="S13" s="20">
        <v>40</v>
      </c>
      <c r="T13" s="24">
        <v>18.352999999999984</v>
      </c>
      <c r="U13" s="24">
        <v>8.0470000000000041</v>
      </c>
      <c r="V13" s="24">
        <v>7.726999999999987</v>
      </c>
      <c r="W13" s="24">
        <f t="shared" si="0"/>
        <v>34.126999999999974</v>
      </c>
      <c r="X13" s="24">
        <v>11.72596578588043</v>
      </c>
      <c r="Y13" s="24">
        <v>12.328327042005172</v>
      </c>
      <c r="Z13" s="24">
        <v>17.504838607340631</v>
      </c>
      <c r="AA13" s="24">
        <f t="shared" si="1"/>
        <v>41.559131435226234</v>
      </c>
      <c r="AB13" s="24">
        <v>24.313868564773802</v>
      </c>
      <c r="AC13" s="24">
        <f t="shared" si="2"/>
        <v>100</v>
      </c>
    </row>
    <row r="14" spans="1:29" x14ac:dyDescent="0.25">
      <c r="A14" s="7">
        <v>9</v>
      </c>
      <c r="B14" s="71">
        <v>15</v>
      </c>
      <c r="C14" s="7" t="s">
        <v>136</v>
      </c>
      <c r="D14" s="7">
        <v>6842.4</v>
      </c>
      <c r="E14" s="7">
        <v>6903.2</v>
      </c>
      <c r="F14">
        <f t="shared" si="3"/>
        <v>60.800000000000182</v>
      </c>
      <c r="J14" t="s">
        <v>145</v>
      </c>
      <c r="K14">
        <v>15.520200000000001</v>
      </c>
      <c r="L14">
        <v>16.988800000000001</v>
      </c>
      <c r="M14" s="69">
        <f t="shared" si="4"/>
        <v>1.4686000000000003</v>
      </c>
      <c r="O14" s="11">
        <v>11</v>
      </c>
      <c r="P14" s="12" t="s">
        <v>169</v>
      </c>
      <c r="Q14" s="21" t="s">
        <v>44</v>
      </c>
      <c r="R14" s="21" t="s">
        <v>255</v>
      </c>
      <c r="S14" s="21">
        <v>50</v>
      </c>
      <c r="T14" s="26">
        <v>17.722999999999995</v>
      </c>
      <c r="U14" s="26">
        <v>14.604000000000017</v>
      </c>
      <c r="V14" s="26">
        <v>12.454999999999998</v>
      </c>
      <c r="W14" s="26">
        <f t="shared" si="0"/>
        <v>44.782000000000011</v>
      </c>
      <c r="X14" s="26">
        <v>10.320456188257815</v>
      </c>
      <c r="Y14" s="26">
        <v>11.565336117580713</v>
      </c>
      <c r="Z14" s="26">
        <v>11.146682234358821</v>
      </c>
      <c r="AA14" s="26">
        <f t="shared" si="1"/>
        <v>33.032474540197349</v>
      </c>
      <c r="AB14" s="26">
        <v>22.185525459802637</v>
      </c>
      <c r="AC14" s="26">
        <f t="shared" si="2"/>
        <v>99.999999999999986</v>
      </c>
    </row>
    <row r="15" spans="1:29" x14ac:dyDescent="0.25">
      <c r="A15" s="7">
        <v>10</v>
      </c>
      <c r="B15" s="71">
        <v>16</v>
      </c>
      <c r="C15" s="7" t="s">
        <v>136</v>
      </c>
      <c r="D15" s="7">
        <v>9281.9</v>
      </c>
      <c r="E15" s="7">
        <v>9343.7999999999993</v>
      </c>
      <c r="F15">
        <f t="shared" si="3"/>
        <v>61.899999999999636</v>
      </c>
      <c r="H15" s="68">
        <v>17</v>
      </c>
      <c r="I15">
        <v>4</v>
      </c>
      <c r="J15" t="s">
        <v>31</v>
      </c>
      <c r="K15">
        <v>15.5329</v>
      </c>
      <c r="L15">
        <v>17.3703</v>
      </c>
      <c r="M15" s="69">
        <f t="shared" si="4"/>
        <v>1.8374000000000006</v>
      </c>
      <c r="O15" s="5">
        <v>17</v>
      </c>
      <c r="P15" s="5" t="s">
        <v>58</v>
      </c>
      <c r="Q15" s="7" t="s">
        <v>253</v>
      </c>
      <c r="R15" s="7" t="s">
        <v>255</v>
      </c>
      <c r="S15" s="7">
        <v>10</v>
      </c>
      <c r="T15" s="74">
        <v>9.9639999999999951</v>
      </c>
      <c r="U15" s="74">
        <v>22.434999999999992</v>
      </c>
      <c r="V15" s="74">
        <v>18.374000000000006</v>
      </c>
      <c r="W15" s="74">
        <f>SUM(T15:V15)</f>
        <v>50.772999999999996</v>
      </c>
      <c r="X15" s="74">
        <v>10.280298771182974</v>
      </c>
      <c r="Y15" s="74">
        <v>12.64958637860425</v>
      </c>
      <c r="Z15" s="74">
        <v>6.6816640832059697</v>
      </c>
      <c r="AA15" s="74">
        <f>SUM(X15:Z15)</f>
        <v>29.611549232993195</v>
      </c>
      <c r="AB15" s="74">
        <v>19.615450767006806</v>
      </c>
      <c r="AC15" s="74">
        <f>SUM(W15,AA15,AB15)</f>
        <v>100</v>
      </c>
    </row>
    <row r="16" spans="1:29" x14ac:dyDescent="0.25">
      <c r="A16" s="7">
        <v>11</v>
      </c>
      <c r="B16" s="71">
        <v>17</v>
      </c>
      <c r="C16" s="7" t="s">
        <v>136</v>
      </c>
      <c r="D16" s="7">
        <v>9276.4</v>
      </c>
      <c r="E16" s="7">
        <v>9341.7999999999993</v>
      </c>
      <c r="F16">
        <f t="shared" si="3"/>
        <v>65.399999999999636</v>
      </c>
      <c r="J16" t="s">
        <v>144</v>
      </c>
      <c r="K16">
        <v>15.5221</v>
      </c>
      <c r="L16">
        <v>17.765599999999999</v>
      </c>
      <c r="M16" s="69">
        <f t="shared" si="4"/>
        <v>2.2434999999999992</v>
      </c>
      <c r="O16" s="7">
        <v>18</v>
      </c>
      <c r="P16" s="8" t="s">
        <v>157</v>
      </c>
      <c r="Q16" s="7" t="s">
        <v>253</v>
      </c>
      <c r="R16" s="7" t="s">
        <v>255</v>
      </c>
      <c r="S16" s="7">
        <v>20</v>
      </c>
      <c r="T16" s="24">
        <v>10.47</v>
      </c>
      <c r="U16" s="24">
        <v>20.23</v>
      </c>
      <c r="V16" s="24">
        <v>18.18</v>
      </c>
      <c r="W16" s="24">
        <f>SUM(T16:V16)</f>
        <v>48.88</v>
      </c>
      <c r="X16" s="24">
        <v>9.5976226809089091</v>
      </c>
      <c r="Y16" s="76">
        <v>13.1</v>
      </c>
      <c r="Z16" s="24">
        <v>7</v>
      </c>
      <c r="AA16" s="24">
        <f>SUM(X16:Z16)</f>
        <v>29.697622680908907</v>
      </c>
      <c r="AB16" s="24">
        <v>21.462691952453731</v>
      </c>
      <c r="AC16" s="24">
        <f>SUM(W16,AA16,AB16)</f>
        <v>100.04031463336264</v>
      </c>
    </row>
    <row r="17" spans="1:29" x14ac:dyDescent="0.25">
      <c r="A17" s="7">
        <v>12</v>
      </c>
      <c r="B17" s="71">
        <v>19</v>
      </c>
      <c r="C17" s="7" t="s">
        <v>136</v>
      </c>
      <c r="D17" s="7">
        <v>9275.7999999999993</v>
      </c>
      <c r="E17" s="7">
        <v>9344.1</v>
      </c>
      <c r="F17">
        <f t="shared" si="3"/>
        <v>68.300000000001091</v>
      </c>
      <c r="J17" t="s">
        <v>145</v>
      </c>
      <c r="K17">
        <v>15.5174</v>
      </c>
      <c r="L17">
        <v>16.5138</v>
      </c>
      <c r="M17" s="69">
        <f t="shared" si="4"/>
        <v>0.99639999999999951</v>
      </c>
      <c r="O17" s="7">
        <v>19</v>
      </c>
      <c r="P17" s="8" t="s">
        <v>158</v>
      </c>
      <c r="Q17" s="7" t="s">
        <v>253</v>
      </c>
      <c r="R17" s="7" t="s">
        <v>255</v>
      </c>
      <c r="S17" s="7">
        <v>30</v>
      </c>
      <c r="T17" s="24">
        <v>10.894999999999992</v>
      </c>
      <c r="U17" s="24">
        <v>21.709000000000014</v>
      </c>
      <c r="V17" s="24">
        <v>16.796999999999986</v>
      </c>
      <c r="W17" s="24">
        <f>SUM(T17:V17)</f>
        <v>49.400999999999996</v>
      </c>
      <c r="X17" s="24">
        <v>11.284234198055762</v>
      </c>
      <c r="Y17" s="24">
        <v>11.364549032205799</v>
      </c>
      <c r="Z17" s="24">
        <v>7.1702009075577138</v>
      </c>
      <c r="AA17" s="24">
        <f>SUM(X17:Z17)</f>
        <v>29.818984137819275</v>
      </c>
      <c r="AB17" s="24">
        <v>20.780015862180736</v>
      </c>
      <c r="AC17" s="24">
        <f>SUM(W17,AA17,AB17)</f>
        <v>100</v>
      </c>
    </row>
    <row r="18" spans="1:29" x14ac:dyDescent="0.25">
      <c r="A18" s="7">
        <v>13</v>
      </c>
      <c r="B18" s="71">
        <v>20</v>
      </c>
      <c r="C18" s="7" t="s">
        <v>136</v>
      </c>
      <c r="D18" s="7">
        <v>5578.8</v>
      </c>
      <c r="E18" s="7">
        <v>5656.7</v>
      </c>
      <c r="F18">
        <f t="shared" si="3"/>
        <v>77.899999999999636</v>
      </c>
      <c r="H18" s="68">
        <v>19</v>
      </c>
      <c r="I18">
        <v>5</v>
      </c>
      <c r="J18" t="s">
        <v>31</v>
      </c>
      <c r="K18">
        <v>15.5085</v>
      </c>
      <c r="L18">
        <v>17.188199999999998</v>
      </c>
      <c r="M18" s="69">
        <f t="shared" si="4"/>
        <v>1.6796999999999986</v>
      </c>
      <c r="O18" s="11">
        <v>20</v>
      </c>
      <c r="P18" s="12" t="s">
        <v>159</v>
      </c>
      <c r="Q18" s="11" t="s">
        <v>253</v>
      </c>
      <c r="R18" s="11" t="s">
        <v>255</v>
      </c>
      <c r="S18" s="21">
        <v>40</v>
      </c>
      <c r="T18" s="26">
        <v>8.9109999999999978</v>
      </c>
      <c r="U18" s="26">
        <v>18.224</v>
      </c>
      <c r="V18" s="26">
        <v>20.843000000000007</v>
      </c>
      <c r="W18" s="26">
        <f>SUM(T18:V18)</f>
        <v>47.978000000000009</v>
      </c>
      <c r="X18" s="26">
        <v>6.0236125612402889</v>
      </c>
      <c r="Y18" s="26">
        <v>14.014938559152025</v>
      </c>
      <c r="Z18" s="26">
        <v>7.3483209782344403</v>
      </c>
      <c r="AA18" s="26">
        <f>SUM(X18:Z18)</f>
        <v>27.386872098626753</v>
      </c>
      <c r="AB18" s="26">
        <v>24.635127901373234</v>
      </c>
      <c r="AC18" s="26">
        <f>SUM(W18,AA18,AB18)</f>
        <v>100</v>
      </c>
    </row>
    <row r="19" spans="1:29" x14ac:dyDescent="0.25">
      <c r="A19" s="7">
        <v>14</v>
      </c>
      <c r="B19" s="71" t="s">
        <v>137</v>
      </c>
      <c r="C19" s="7" t="s">
        <v>136</v>
      </c>
      <c r="D19" s="7">
        <v>7309.1</v>
      </c>
      <c r="E19" s="7">
        <v>7381.8</v>
      </c>
      <c r="F19">
        <f t="shared" si="3"/>
        <v>72.699999999999818</v>
      </c>
      <c r="J19" t="s">
        <v>144</v>
      </c>
      <c r="K19">
        <v>15.5342</v>
      </c>
      <c r="L19">
        <v>17.705100000000002</v>
      </c>
      <c r="M19" s="69">
        <f t="shared" si="4"/>
        <v>2.1709000000000014</v>
      </c>
    </row>
    <row r="20" spans="1:29" x14ac:dyDescent="0.25">
      <c r="A20" s="7">
        <v>15</v>
      </c>
      <c r="B20" s="71">
        <v>11</v>
      </c>
      <c r="C20" s="7" t="s">
        <v>135</v>
      </c>
      <c r="D20" s="7">
        <v>5263.5</v>
      </c>
      <c r="E20" s="7">
        <v>5361</v>
      </c>
      <c r="F20">
        <f t="shared" si="3"/>
        <v>97.5</v>
      </c>
      <c r="J20" t="s">
        <v>145</v>
      </c>
      <c r="K20">
        <v>15.4945</v>
      </c>
      <c r="L20">
        <v>16.584</v>
      </c>
      <c r="M20" s="69">
        <f t="shared" si="4"/>
        <v>1.0894999999999992</v>
      </c>
      <c r="P20" s="7"/>
      <c r="Q20" s="7"/>
      <c r="R20" s="7"/>
      <c r="S20" s="7"/>
      <c r="T20" s="7"/>
      <c r="U20" s="7"/>
      <c r="W20" s="7"/>
      <c r="X20" s="7"/>
      <c r="Y20" s="7"/>
    </row>
    <row r="21" spans="1:29" x14ac:dyDescent="0.25">
      <c r="A21" s="7">
        <v>16</v>
      </c>
      <c r="B21" s="71">
        <v>15</v>
      </c>
      <c r="C21" s="7" t="s">
        <v>135</v>
      </c>
      <c r="D21" s="7">
        <v>5083.7</v>
      </c>
      <c r="E21" s="7">
        <v>5174</v>
      </c>
      <c r="F21">
        <f t="shared" si="3"/>
        <v>90.300000000000182</v>
      </c>
      <c r="H21" s="68">
        <v>20</v>
      </c>
      <c r="I21">
        <v>6</v>
      </c>
      <c r="J21" t="s">
        <v>31</v>
      </c>
      <c r="K21">
        <v>15.5082</v>
      </c>
      <c r="L21">
        <v>17.592500000000001</v>
      </c>
      <c r="M21" s="69">
        <f t="shared" si="4"/>
        <v>2.0843000000000007</v>
      </c>
      <c r="P21" s="7"/>
      <c r="Q21" s="7"/>
      <c r="R21" s="7"/>
      <c r="S21" s="7"/>
      <c r="T21" s="7"/>
      <c r="U21" s="7"/>
      <c r="W21" s="7"/>
      <c r="X21" s="7"/>
      <c r="Y21" s="7"/>
    </row>
    <row r="22" spans="1:29" x14ac:dyDescent="0.25">
      <c r="A22" s="7">
        <v>17</v>
      </c>
      <c r="B22" s="71">
        <v>16</v>
      </c>
      <c r="C22" s="7" t="s">
        <v>135</v>
      </c>
      <c r="D22" s="7">
        <v>6832.7</v>
      </c>
      <c r="E22" s="7">
        <v>6927.2</v>
      </c>
      <c r="F22">
        <f t="shared" si="3"/>
        <v>94.5</v>
      </c>
      <c r="J22" t="s">
        <v>144</v>
      </c>
      <c r="K22">
        <v>15.5252</v>
      </c>
      <c r="L22">
        <v>17.3476</v>
      </c>
      <c r="M22" s="69">
        <f t="shared" si="4"/>
        <v>1.8224</v>
      </c>
      <c r="P22" s="7"/>
      <c r="Q22" s="7"/>
      <c r="R22" s="7"/>
      <c r="S22" s="7"/>
      <c r="T22" s="7"/>
      <c r="U22" s="7"/>
      <c r="W22" s="7"/>
      <c r="X22" s="7"/>
      <c r="Y22" s="7"/>
    </row>
    <row r="23" spans="1:29" x14ac:dyDescent="0.25">
      <c r="A23">
        <v>18</v>
      </c>
      <c r="B23" s="68">
        <v>17</v>
      </c>
      <c r="C23" t="s">
        <v>135</v>
      </c>
      <c r="D23">
        <v>6832.2</v>
      </c>
      <c r="E23">
        <v>6923.2</v>
      </c>
      <c r="F23">
        <f t="shared" si="3"/>
        <v>91</v>
      </c>
      <c r="J23" t="s">
        <v>145</v>
      </c>
      <c r="K23">
        <v>15.520300000000001</v>
      </c>
      <c r="L23">
        <v>16.4114</v>
      </c>
      <c r="M23" s="69">
        <f t="shared" si="4"/>
        <v>0.89109999999999978</v>
      </c>
      <c r="P23" s="7"/>
      <c r="Q23" s="7"/>
      <c r="R23" s="7"/>
      <c r="S23" s="7"/>
      <c r="T23" s="7"/>
      <c r="U23" s="20"/>
      <c r="W23" s="7"/>
      <c r="X23" s="7"/>
      <c r="Y23" s="20"/>
    </row>
    <row r="24" spans="1:29" x14ac:dyDescent="0.25">
      <c r="A24">
        <v>19</v>
      </c>
      <c r="B24" s="68">
        <v>19</v>
      </c>
      <c r="C24" t="s">
        <v>135</v>
      </c>
      <c r="D24">
        <v>5263.2</v>
      </c>
      <c r="E24">
        <v>5359.6</v>
      </c>
      <c r="F24">
        <f t="shared" si="3"/>
        <v>96.400000000000546</v>
      </c>
      <c r="H24" s="68" t="s">
        <v>137</v>
      </c>
      <c r="I24">
        <v>7</v>
      </c>
      <c r="J24" t="s">
        <v>31</v>
      </c>
      <c r="K24">
        <v>15.5349</v>
      </c>
      <c r="L24">
        <v>17.099499999999999</v>
      </c>
      <c r="M24" s="69">
        <f t="shared" si="4"/>
        <v>1.5645999999999987</v>
      </c>
      <c r="P24" s="20"/>
      <c r="Q24" s="20"/>
      <c r="R24" s="20"/>
      <c r="S24" s="20"/>
      <c r="T24" s="20"/>
      <c r="U24" s="20"/>
      <c r="W24" s="20"/>
      <c r="X24" s="20"/>
      <c r="Y24" s="20"/>
    </row>
    <row r="25" spans="1:29" x14ac:dyDescent="0.25">
      <c r="A25">
        <v>20</v>
      </c>
      <c r="B25" s="68">
        <v>20</v>
      </c>
      <c r="C25" t="s">
        <v>135</v>
      </c>
      <c r="D25">
        <v>9276.6</v>
      </c>
      <c r="E25">
        <v>9369.5</v>
      </c>
      <c r="F25">
        <f t="shared" si="3"/>
        <v>92.899999999999636</v>
      </c>
      <c r="J25" t="s">
        <v>144</v>
      </c>
      <c r="K25">
        <v>15.5207</v>
      </c>
      <c r="L25">
        <v>17.7425</v>
      </c>
      <c r="M25" s="69">
        <f t="shared" si="4"/>
        <v>2.2218</v>
      </c>
      <c r="P25" s="20"/>
      <c r="Q25" s="20"/>
      <c r="R25" s="20"/>
      <c r="S25" s="20"/>
      <c r="T25" s="20"/>
      <c r="U25" s="20"/>
      <c r="W25" s="20"/>
      <c r="X25" s="20"/>
      <c r="Y25" s="20"/>
    </row>
    <row r="26" spans="1:29" x14ac:dyDescent="0.25">
      <c r="A26">
        <v>21</v>
      </c>
      <c r="B26" s="68" t="s">
        <v>137</v>
      </c>
      <c r="C26" t="s">
        <v>135</v>
      </c>
      <c r="D26">
        <v>9280.9</v>
      </c>
      <c r="E26" t="s">
        <v>142</v>
      </c>
      <c r="F26" t="e">
        <f t="shared" si="3"/>
        <v>#VALUE!</v>
      </c>
      <c r="J26" t="s">
        <v>145</v>
      </c>
      <c r="K26">
        <v>15.526300000000001</v>
      </c>
      <c r="L26">
        <v>16.677700000000002</v>
      </c>
      <c r="M26" s="69">
        <f t="shared" si="4"/>
        <v>1.1514000000000006</v>
      </c>
      <c r="P26" s="20"/>
      <c r="Q26" s="20"/>
      <c r="R26" s="20"/>
      <c r="S26" s="20"/>
      <c r="T26" s="20"/>
      <c r="U26" s="20"/>
      <c r="W26" s="20"/>
      <c r="X26" s="20"/>
      <c r="Y26" s="20"/>
    </row>
    <row r="27" spans="1:29" x14ac:dyDescent="0.25">
      <c r="A27">
        <v>22</v>
      </c>
      <c r="B27" s="68">
        <v>5</v>
      </c>
      <c r="C27" t="s">
        <v>136</v>
      </c>
      <c r="D27">
        <v>9275.7000000000007</v>
      </c>
      <c r="E27">
        <v>9331.7999999999993</v>
      </c>
      <c r="F27">
        <f t="shared" si="3"/>
        <v>56.099999999998545</v>
      </c>
      <c r="H27">
        <v>5</v>
      </c>
      <c r="I27">
        <v>8</v>
      </c>
      <c r="J27" t="s">
        <v>31</v>
      </c>
      <c r="K27">
        <v>15.5641</v>
      </c>
      <c r="L27">
        <v>16.8432</v>
      </c>
      <c r="M27" s="69">
        <f t="shared" si="4"/>
        <v>1.2790999999999997</v>
      </c>
      <c r="P27" s="20"/>
      <c r="Q27" s="20"/>
      <c r="R27" s="20"/>
      <c r="S27" s="20"/>
      <c r="T27" s="20"/>
      <c r="U27" s="20"/>
      <c r="W27" s="20"/>
      <c r="X27" s="20"/>
      <c r="Y27" s="20"/>
    </row>
    <row r="28" spans="1:29" x14ac:dyDescent="0.25">
      <c r="A28">
        <v>23</v>
      </c>
      <c r="B28" s="68">
        <v>6</v>
      </c>
      <c r="C28" t="s">
        <v>136</v>
      </c>
      <c r="D28">
        <v>9276.2999999999993</v>
      </c>
      <c r="E28">
        <v>9332.7000000000007</v>
      </c>
      <c r="F28">
        <f t="shared" si="3"/>
        <v>56.400000000001455</v>
      </c>
      <c r="J28" t="s">
        <v>144</v>
      </c>
      <c r="K28">
        <v>15.526400000000001</v>
      </c>
      <c r="L28">
        <v>16.8965</v>
      </c>
      <c r="M28" s="69">
        <f t="shared" si="4"/>
        <v>1.370099999999999</v>
      </c>
      <c r="P28" s="20"/>
      <c r="Q28" s="20"/>
      <c r="R28" s="20"/>
      <c r="S28" s="20"/>
      <c r="T28" s="20"/>
      <c r="U28" s="20"/>
      <c r="W28" s="20"/>
      <c r="X28" s="20"/>
      <c r="Y28" s="20"/>
    </row>
    <row r="29" spans="1:29" x14ac:dyDescent="0.25">
      <c r="A29">
        <v>24</v>
      </c>
      <c r="B29" s="68">
        <v>7</v>
      </c>
      <c r="C29" t="s">
        <v>136</v>
      </c>
      <c r="D29">
        <v>9280.1</v>
      </c>
      <c r="E29">
        <v>9343.9</v>
      </c>
      <c r="F29">
        <f t="shared" si="3"/>
        <v>63.799999999999272</v>
      </c>
      <c r="J29" t="s">
        <v>145</v>
      </c>
      <c r="K29">
        <v>15.561</v>
      </c>
      <c r="L29">
        <v>16.714200000000002</v>
      </c>
      <c r="M29" s="69">
        <f t="shared" si="4"/>
        <v>1.1532000000000018</v>
      </c>
      <c r="P29" s="20"/>
      <c r="Q29" s="20"/>
      <c r="R29" s="20"/>
      <c r="S29" s="20"/>
      <c r="T29" s="20"/>
      <c r="U29" s="20"/>
      <c r="W29" s="20"/>
      <c r="X29" s="20"/>
      <c r="Y29" s="20"/>
    </row>
    <row r="30" spans="1:29" x14ac:dyDescent="0.25">
      <c r="A30">
        <v>25</v>
      </c>
      <c r="B30" s="68">
        <v>8</v>
      </c>
      <c r="C30" t="s">
        <v>136</v>
      </c>
      <c r="D30">
        <v>9280.1</v>
      </c>
      <c r="E30">
        <v>9354.4</v>
      </c>
      <c r="F30">
        <f t="shared" si="3"/>
        <v>74.299999999999272</v>
      </c>
      <c r="H30">
        <v>6</v>
      </c>
      <c r="I30">
        <v>9</v>
      </c>
      <c r="J30" t="s">
        <v>31</v>
      </c>
      <c r="K30">
        <v>15.696300000000001</v>
      </c>
      <c r="L30">
        <v>16.092199999999998</v>
      </c>
      <c r="M30" s="69">
        <f t="shared" si="4"/>
        <v>0.39589999999999748</v>
      </c>
      <c r="P30" s="20"/>
      <c r="Q30" s="20"/>
      <c r="R30" s="20"/>
      <c r="S30" s="20"/>
      <c r="T30" s="20"/>
      <c r="U30" s="20"/>
      <c r="W30" s="20"/>
      <c r="X30" s="20"/>
      <c r="Y30" s="20"/>
    </row>
    <row r="31" spans="1:29" x14ac:dyDescent="0.25">
      <c r="A31">
        <v>26</v>
      </c>
      <c r="B31" s="68">
        <v>9</v>
      </c>
      <c r="C31" t="s">
        <v>136</v>
      </c>
      <c r="D31">
        <v>9279.2999999999993</v>
      </c>
      <c r="E31">
        <v>9352.9</v>
      </c>
      <c r="F31">
        <f t="shared" si="3"/>
        <v>73.600000000000364</v>
      </c>
      <c r="J31" t="s">
        <v>144</v>
      </c>
      <c r="K31">
        <v>15.514699999999999</v>
      </c>
      <c r="L31">
        <v>17.4542</v>
      </c>
      <c r="M31" s="69">
        <f t="shared" si="4"/>
        <v>1.9395000000000007</v>
      </c>
      <c r="P31" s="20"/>
      <c r="Q31" s="20"/>
      <c r="R31" s="20"/>
      <c r="S31" s="20"/>
      <c r="T31" s="20"/>
      <c r="U31" s="20"/>
      <c r="W31" s="20"/>
      <c r="X31" s="20"/>
      <c r="Y31" s="20"/>
    </row>
    <row r="32" spans="1:29" x14ac:dyDescent="0.25">
      <c r="A32">
        <v>27</v>
      </c>
      <c r="B32" s="68">
        <v>10</v>
      </c>
      <c r="C32" t="s">
        <v>136</v>
      </c>
      <c r="D32">
        <v>7295.4</v>
      </c>
      <c r="E32">
        <v>7372.5</v>
      </c>
      <c r="F32">
        <f t="shared" si="3"/>
        <v>77.100000000000364</v>
      </c>
      <c r="J32" t="s">
        <v>145</v>
      </c>
      <c r="K32">
        <v>15.5352</v>
      </c>
      <c r="L32">
        <v>17.4194</v>
      </c>
      <c r="M32" s="69">
        <f t="shared" si="4"/>
        <v>1.8841999999999999</v>
      </c>
      <c r="P32" s="20"/>
      <c r="Q32" s="20"/>
      <c r="R32" s="20"/>
      <c r="S32" s="20"/>
      <c r="T32" s="20"/>
      <c r="U32" s="20"/>
      <c r="W32" s="20"/>
      <c r="X32" s="20"/>
      <c r="Y32" s="20"/>
    </row>
    <row r="33" spans="1:25" x14ac:dyDescent="0.25">
      <c r="A33">
        <v>28</v>
      </c>
      <c r="B33" s="68">
        <v>12</v>
      </c>
      <c r="C33" t="s">
        <v>136</v>
      </c>
      <c r="D33">
        <v>5083.1000000000004</v>
      </c>
      <c r="E33">
        <v>5149.2</v>
      </c>
      <c r="F33">
        <f t="shared" si="3"/>
        <v>66.099999999999454</v>
      </c>
      <c r="H33">
        <v>7</v>
      </c>
      <c r="I33">
        <v>10</v>
      </c>
      <c r="J33" t="s">
        <v>31</v>
      </c>
      <c r="K33">
        <v>15.528</v>
      </c>
      <c r="L33">
        <v>16.520299999999999</v>
      </c>
      <c r="M33" s="69">
        <f t="shared" si="4"/>
        <v>0.99229999999999841</v>
      </c>
      <c r="P33" s="21"/>
      <c r="Q33" s="21"/>
      <c r="R33" s="21"/>
      <c r="S33" s="21"/>
      <c r="T33" s="21"/>
      <c r="U33" s="21"/>
      <c r="W33" s="21"/>
      <c r="X33" s="21"/>
      <c r="Y33" s="21"/>
    </row>
    <row r="34" spans="1:25" x14ac:dyDescent="0.25">
      <c r="A34">
        <v>29</v>
      </c>
      <c r="B34" s="68">
        <v>5</v>
      </c>
      <c r="C34" t="s">
        <v>135</v>
      </c>
      <c r="D34">
        <v>9279.5</v>
      </c>
      <c r="E34">
        <v>9366.1</v>
      </c>
      <c r="F34">
        <f t="shared" si="3"/>
        <v>86.600000000000364</v>
      </c>
      <c r="J34" t="s">
        <v>144</v>
      </c>
      <c r="K34">
        <v>15.5349</v>
      </c>
      <c r="L34">
        <v>16.850999999999999</v>
      </c>
      <c r="M34" s="69">
        <f t="shared" si="4"/>
        <v>1.3160999999999987</v>
      </c>
      <c r="P34" s="20"/>
      <c r="Q34" s="20"/>
      <c r="R34" s="20"/>
      <c r="S34" s="20"/>
      <c r="T34" s="20"/>
      <c r="U34" s="7"/>
    </row>
    <row r="35" spans="1:25" x14ac:dyDescent="0.25">
      <c r="A35">
        <v>30</v>
      </c>
      <c r="B35" s="68">
        <v>6</v>
      </c>
      <c r="C35" t="s">
        <v>135</v>
      </c>
      <c r="D35">
        <v>5542.7</v>
      </c>
      <c r="E35">
        <v>5625.1</v>
      </c>
      <c r="F35">
        <f t="shared" si="3"/>
        <v>82.400000000000546</v>
      </c>
      <c r="J35" t="s">
        <v>145</v>
      </c>
      <c r="K35">
        <v>15.491899999999999</v>
      </c>
      <c r="L35">
        <v>17.327000000000002</v>
      </c>
      <c r="M35" s="69">
        <f t="shared" si="4"/>
        <v>1.8351000000000024</v>
      </c>
      <c r="P35" s="20"/>
      <c r="Q35" s="20"/>
      <c r="R35" s="20"/>
      <c r="S35" s="20"/>
      <c r="T35" s="20"/>
      <c r="U35" s="7"/>
    </row>
    <row r="36" spans="1:25" x14ac:dyDescent="0.25">
      <c r="A36">
        <v>31</v>
      </c>
      <c r="B36" s="68">
        <v>7</v>
      </c>
      <c r="C36" t="s">
        <v>135</v>
      </c>
      <c r="D36">
        <v>9274.1</v>
      </c>
      <c r="E36">
        <v>9368.6</v>
      </c>
      <c r="F36">
        <f t="shared" si="3"/>
        <v>94.5</v>
      </c>
      <c r="H36">
        <v>8</v>
      </c>
      <c r="I36">
        <v>11</v>
      </c>
      <c r="J36" t="s">
        <v>31</v>
      </c>
      <c r="K36">
        <v>15.626899999999999</v>
      </c>
      <c r="L36">
        <v>16.626899999999999</v>
      </c>
      <c r="M36" s="69">
        <f t="shared" si="4"/>
        <v>1</v>
      </c>
      <c r="P36" s="20"/>
      <c r="Q36" s="20"/>
      <c r="R36" s="20"/>
      <c r="S36" s="20"/>
      <c r="T36" s="20"/>
      <c r="U36" s="7"/>
    </row>
    <row r="37" spans="1:25" x14ac:dyDescent="0.25">
      <c r="A37">
        <v>32</v>
      </c>
      <c r="B37" s="68">
        <v>8</v>
      </c>
      <c r="C37" t="s">
        <v>135</v>
      </c>
      <c r="D37">
        <v>9308.6</v>
      </c>
      <c r="E37">
        <v>9408</v>
      </c>
      <c r="F37">
        <f t="shared" si="3"/>
        <v>99.399999999999636</v>
      </c>
      <c r="J37" t="s">
        <v>144</v>
      </c>
      <c r="K37">
        <v>15.514699999999999</v>
      </c>
      <c r="L37">
        <v>16.861499999999999</v>
      </c>
      <c r="M37" s="69">
        <f t="shared" si="4"/>
        <v>1.3468</v>
      </c>
      <c r="P37" s="20"/>
      <c r="Q37" s="20"/>
      <c r="R37" s="20"/>
      <c r="S37" s="20"/>
      <c r="T37" s="20"/>
      <c r="U37" s="7"/>
    </row>
    <row r="38" spans="1:25" x14ac:dyDescent="0.25">
      <c r="A38">
        <v>33</v>
      </c>
      <c r="B38" s="68">
        <v>9</v>
      </c>
      <c r="C38" t="s">
        <v>135</v>
      </c>
      <c r="D38">
        <v>6846.1</v>
      </c>
      <c r="E38">
        <v>6950.8</v>
      </c>
      <c r="F38">
        <f t="shared" si="3"/>
        <v>104.69999999999982</v>
      </c>
      <c r="J38" t="s">
        <v>145</v>
      </c>
      <c r="K38">
        <v>15.539300000000001</v>
      </c>
      <c r="L38">
        <v>17.171500000000002</v>
      </c>
      <c r="M38" s="69">
        <f t="shared" si="4"/>
        <v>1.632200000000001</v>
      </c>
      <c r="P38" s="20"/>
      <c r="Q38" s="20"/>
      <c r="R38" s="20"/>
      <c r="S38" s="20"/>
      <c r="T38" s="20"/>
      <c r="U38" s="7"/>
    </row>
    <row r="39" spans="1:25" x14ac:dyDescent="0.25">
      <c r="A39">
        <v>34</v>
      </c>
      <c r="B39" s="68">
        <v>10</v>
      </c>
      <c r="C39" t="s">
        <v>135</v>
      </c>
      <c r="D39">
        <v>5546.6</v>
      </c>
      <c r="E39">
        <v>5652.9</v>
      </c>
      <c r="F39">
        <f t="shared" si="3"/>
        <v>106.29999999999927</v>
      </c>
      <c r="H39">
        <v>9</v>
      </c>
      <c r="I39">
        <v>12</v>
      </c>
      <c r="J39" t="s">
        <v>31</v>
      </c>
      <c r="K39">
        <v>15.537100000000001</v>
      </c>
      <c r="L39">
        <v>16.4133</v>
      </c>
      <c r="M39" s="69">
        <f t="shared" si="4"/>
        <v>0.87619999999999898</v>
      </c>
      <c r="P39" s="20"/>
      <c r="Q39" s="20"/>
      <c r="R39" s="20"/>
      <c r="S39" s="20"/>
      <c r="T39" s="20"/>
      <c r="U39" s="7"/>
    </row>
    <row r="40" spans="1:25" x14ac:dyDescent="0.25">
      <c r="A40">
        <v>35</v>
      </c>
      <c r="B40" s="68">
        <v>12</v>
      </c>
      <c r="C40" t="s">
        <v>135</v>
      </c>
      <c r="D40">
        <v>6835.3</v>
      </c>
      <c r="E40">
        <v>6930.4</v>
      </c>
      <c r="F40">
        <f t="shared" si="3"/>
        <v>95.099999999999454</v>
      </c>
      <c r="J40" t="s">
        <v>144</v>
      </c>
      <c r="K40">
        <v>15.522</v>
      </c>
      <c r="L40">
        <v>16.819299999999998</v>
      </c>
      <c r="M40" s="69">
        <f t="shared" si="4"/>
        <v>1.2972999999999981</v>
      </c>
    </row>
    <row r="41" spans="1:25" x14ac:dyDescent="0.25">
      <c r="A41">
        <v>36</v>
      </c>
      <c r="B41" s="68">
        <v>5</v>
      </c>
      <c r="C41" t="s">
        <v>134</v>
      </c>
      <c r="D41">
        <v>9316.1</v>
      </c>
      <c r="E41">
        <v>9449.4</v>
      </c>
      <c r="F41">
        <f t="shared" si="3"/>
        <v>133.29999999999927</v>
      </c>
      <c r="J41" t="s">
        <v>145</v>
      </c>
      <c r="K41">
        <v>15.5306</v>
      </c>
      <c r="L41">
        <v>17.2364</v>
      </c>
      <c r="M41" s="69">
        <f t="shared" si="4"/>
        <v>1.7058</v>
      </c>
    </row>
    <row r="42" spans="1:25" x14ac:dyDescent="0.25">
      <c r="A42">
        <v>37</v>
      </c>
      <c r="B42" s="68">
        <v>6</v>
      </c>
      <c r="C42" t="s">
        <v>134</v>
      </c>
      <c r="D42">
        <v>6835.3</v>
      </c>
      <c r="E42">
        <v>6955.3</v>
      </c>
      <c r="F42">
        <f t="shared" si="3"/>
        <v>120</v>
      </c>
      <c r="H42">
        <v>10</v>
      </c>
      <c r="I42">
        <v>13</v>
      </c>
      <c r="J42" t="s">
        <v>31</v>
      </c>
      <c r="K42">
        <v>15.5267</v>
      </c>
      <c r="L42">
        <v>16.299399999999999</v>
      </c>
      <c r="M42" s="69">
        <f t="shared" si="4"/>
        <v>0.77269999999999861</v>
      </c>
    </row>
    <row r="43" spans="1:25" x14ac:dyDescent="0.25">
      <c r="A43">
        <v>38</v>
      </c>
      <c r="B43" s="68">
        <v>7</v>
      </c>
      <c r="C43" t="s">
        <v>134</v>
      </c>
      <c r="D43">
        <v>6838.2</v>
      </c>
      <c r="E43">
        <v>6973.7</v>
      </c>
      <c r="F43">
        <f t="shared" si="3"/>
        <v>135.5</v>
      </c>
      <c r="J43" t="s">
        <v>144</v>
      </c>
      <c r="K43">
        <v>15.521100000000001</v>
      </c>
      <c r="L43">
        <v>16.325800000000001</v>
      </c>
      <c r="M43" s="69">
        <f t="shared" si="4"/>
        <v>0.80470000000000041</v>
      </c>
    </row>
    <row r="44" spans="1:25" x14ac:dyDescent="0.25">
      <c r="A44">
        <v>39</v>
      </c>
      <c r="B44" s="68">
        <v>8</v>
      </c>
      <c r="C44" t="s">
        <v>134</v>
      </c>
      <c r="D44">
        <v>5535.8</v>
      </c>
      <c r="E44">
        <v>5677.4</v>
      </c>
      <c r="F44">
        <f t="shared" si="3"/>
        <v>141.59999999999945</v>
      </c>
      <c r="J44" t="s">
        <v>145</v>
      </c>
      <c r="K44">
        <v>15.520300000000001</v>
      </c>
      <c r="L44">
        <v>17.355599999999999</v>
      </c>
      <c r="M44" s="69">
        <f t="shared" si="4"/>
        <v>1.8352999999999984</v>
      </c>
    </row>
    <row r="45" spans="1:25" x14ac:dyDescent="0.25">
      <c r="A45">
        <v>40</v>
      </c>
      <c r="B45" s="68">
        <v>9</v>
      </c>
      <c r="C45" t="s">
        <v>134</v>
      </c>
      <c r="D45">
        <v>6832.7</v>
      </c>
      <c r="E45">
        <v>6976.8</v>
      </c>
      <c r="F45">
        <f t="shared" si="3"/>
        <v>144.10000000000036</v>
      </c>
      <c r="H45">
        <v>12</v>
      </c>
      <c r="I45">
        <v>14</v>
      </c>
      <c r="J45" t="s">
        <v>31</v>
      </c>
      <c r="K45">
        <v>15.5243</v>
      </c>
      <c r="L45">
        <v>16.957899999999999</v>
      </c>
      <c r="M45" s="69">
        <f t="shared" si="4"/>
        <v>1.4335999999999984</v>
      </c>
    </row>
    <row r="46" spans="1:25" x14ac:dyDescent="0.25">
      <c r="A46">
        <v>41</v>
      </c>
      <c r="B46" s="68">
        <v>10</v>
      </c>
      <c r="C46" t="s">
        <v>134</v>
      </c>
      <c r="D46">
        <v>9307.9</v>
      </c>
      <c r="E46">
        <v>9444.9</v>
      </c>
      <c r="F46">
        <f t="shared" si="3"/>
        <v>137</v>
      </c>
      <c r="J46" t="s">
        <v>144</v>
      </c>
      <c r="K46">
        <v>15.5283</v>
      </c>
      <c r="L46">
        <v>17.3843</v>
      </c>
      <c r="M46" s="69">
        <f t="shared" si="4"/>
        <v>1.8559999999999999</v>
      </c>
    </row>
    <row r="47" spans="1:25" x14ac:dyDescent="0.25">
      <c r="A47">
        <v>42</v>
      </c>
      <c r="B47" s="68">
        <v>12</v>
      </c>
      <c r="C47" t="s">
        <v>134</v>
      </c>
      <c r="D47">
        <v>6834.5</v>
      </c>
      <c r="E47">
        <v>6969.7</v>
      </c>
      <c r="F47">
        <f t="shared" si="3"/>
        <v>135.19999999999982</v>
      </c>
      <c r="J47" t="s">
        <v>145</v>
      </c>
      <c r="K47">
        <v>15.528</v>
      </c>
      <c r="L47">
        <v>16.552499999999998</v>
      </c>
      <c r="M47" s="69">
        <f t="shared" si="4"/>
        <v>1.024499999999998</v>
      </c>
    </row>
  </sheetData>
  <mergeCells count="4">
    <mergeCell ref="O3:P4"/>
    <mergeCell ref="T3:W3"/>
    <mergeCell ref="X3:AA3"/>
    <mergeCell ref="AC3:AC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Soil properties</vt:lpstr>
      <vt:lpstr>Organic layer</vt:lpstr>
      <vt:lpstr>Mineral soil</vt:lpstr>
      <vt:lpstr>PH</vt:lpstr>
      <vt:lpstr>CN</vt:lpstr>
      <vt:lpstr>Isotope</vt:lpstr>
      <vt:lpstr>Texture</vt:lpstr>
      <vt:lpstr>CN!Print_Area</vt:lpstr>
      <vt:lpstr>'Soil properties'!Print_Area</vt:lpstr>
      <vt:lpstr>Texture!Print_Area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mhlee</dc:creator>
  <cp:lastModifiedBy>Mi-Hee Lee</cp:lastModifiedBy>
  <cp:lastPrinted>2015-02-13T11:31:28Z</cp:lastPrinted>
  <dcterms:created xsi:type="dcterms:W3CDTF">2013-10-31T12:27:35Z</dcterms:created>
  <dcterms:modified xsi:type="dcterms:W3CDTF">2016-09-20T09:33:19Z</dcterms:modified>
</cp:coreProperties>
</file>